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9 месяцев 2021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'!$A$7:$BF$56</definedName>
    <definedName name="_xlnm.Print_Titles" localSheetId="0">'Общий свод '!$A:$B,'Общий свод '!$3:$7</definedName>
    <definedName name="_xlnm.Print_Area" localSheetId="0">'Общий свод '!$A$1:$AR$56</definedName>
  </definedNames>
  <calcPr calcId="152511" iterate="1" fullPrecision="0"/>
</workbook>
</file>

<file path=xl/calcChain.xml><?xml version="1.0" encoding="utf-8"?>
<calcChain xmlns="http://schemas.openxmlformats.org/spreadsheetml/2006/main">
  <c r="AK15" i="7" l="1"/>
  <c r="AJ15" i="7"/>
  <c r="C23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9" i="7"/>
  <c r="C49" i="7"/>
  <c r="D48" i="7"/>
  <c r="C48" i="7"/>
  <c r="D46" i="7"/>
  <c r="C46" i="7"/>
  <c r="D45" i="7"/>
  <c r="C45" i="7"/>
  <c r="D44" i="7"/>
  <c r="C44" i="7"/>
  <c r="D43" i="7"/>
  <c r="C43" i="7"/>
  <c r="D42" i="7"/>
  <c r="C42" i="7"/>
  <c r="D41" i="7"/>
  <c r="C41" i="7"/>
  <c r="E34" i="7"/>
  <c r="D37" i="7"/>
  <c r="C37" i="7"/>
  <c r="D36" i="7"/>
  <c r="C36" i="7"/>
  <c r="D35" i="7"/>
  <c r="C35" i="7"/>
  <c r="D34" i="7"/>
  <c r="C34" i="7"/>
  <c r="D33" i="7"/>
  <c r="C33" i="7"/>
  <c r="D31" i="7"/>
  <c r="E31" i="7" s="1"/>
  <c r="C31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56" i="7"/>
  <c r="Z48" i="7"/>
  <c r="Z35" i="7"/>
  <c r="AB49" i="7"/>
  <c r="AA49" i="7"/>
  <c r="Y49" i="7"/>
  <c r="Z49" i="7" s="1"/>
  <c r="X49" i="7"/>
  <c r="V49" i="7"/>
  <c r="U49" i="7"/>
  <c r="W56" i="7"/>
  <c r="S49" i="7"/>
  <c r="R49" i="7"/>
  <c r="P15" i="7"/>
  <c r="O15" i="7"/>
  <c r="P49" i="7"/>
  <c r="O49" i="7"/>
  <c r="M49" i="7"/>
  <c r="N49" i="7" s="1"/>
  <c r="L49" i="7"/>
  <c r="Q31" i="7"/>
  <c r="Q20" i="7"/>
  <c r="K14" i="7"/>
  <c r="G49" i="7"/>
  <c r="F49" i="7"/>
  <c r="AG49" i="7" l="1"/>
  <c r="T31" i="7"/>
  <c r="Q35" i="7"/>
  <c r="Q30" i="7"/>
  <c r="Q43" i="7"/>
  <c r="H53" i="7"/>
  <c r="S26" i="7" l="1"/>
  <c r="R26" i="7"/>
  <c r="P26" i="7"/>
  <c r="O26" i="7"/>
  <c r="H49" i="7" l="1"/>
  <c r="AL37" i="7"/>
  <c r="Y26" i="7"/>
  <c r="X26" i="7"/>
  <c r="AH49" i="7"/>
  <c r="AE49" i="7"/>
  <c r="AD49" i="7"/>
  <c r="J49" i="7"/>
  <c r="I49" i="7"/>
  <c r="E53" i="7" l="1"/>
  <c r="E45" i="7"/>
  <c r="AG32" i="7"/>
  <c r="AI37" i="7"/>
  <c r="AH32" i="7"/>
  <c r="AI34" i="7"/>
  <c r="AC37" i="7"/>
  <c r="Z30" i="7"/>
  <c r="Z37" i="7"/>
  <c r="W13" i="7"/>
  <c r="W11" i="7"/>
  <c r="R47" i="7"/>
  <c r="T20" i="7" l="1"/>
  <c r="T21" i="7"/>
  <c r="T23" i="7"/>
  <c r="Q56" i="7"/>
  <c r="Q44" i="7"/>
  <c r="Q45" i="7"/>
  <c r="Q48" i="7"/>
  <c r="Q37" i="7"/>
  <c r="N18" i="7"/>
  <c r="N20" i="7"/>
  <c r="N21" i="7"/>
  <c r="N22" i="7"/>
  <c r="K37" i="7"/>
  <c r="H56" i="7"/>
  <c r="H55" i="7"/>
  <c r="H54" i="7"/>
  <c r="H52" i="7"/>
  <c r="H51" i="7"/>
  <c r="H48" i="7"/>
  <c r="H45" i="7"/>
  <c r="H44" i="7"/>
  <c r="H43" i="7"/>
  <c r="H41" i="7"/>
  <c r="H37" i="7"/>
  <c r="H35" i="7"/>
  <c r="H30" i="7"/>
  <c r="H22" i="7"/>
  <c r="H21" i="7"/>
  <c r="H20" i="7"/>
  <c r="H19" i="7"/>
  <c r="H18" i="7"/>
  <c r="H16" i="7"/>
  <c r="H12" i="7"/>
  <c r="H13" i="7"/>
  <c r="H14" i="7"/>
  <c r="Q49" i="7" l="1"/>
  <c r="AA47" i="7"/>
  <c r="AB47" i="7"/>
  <c r="AL14" i="7" l="1"/>
  <c r="AI30" i="7"/>
  <c r="AH26" i="7"/>
  <c r="AG26" i="7"/>
  <c r="AI49" i="7"/>
  <c r="AI55" i="7"/>
  <c r="AI14" i="7"/>
  <c r="AF13" i="7"/>
  <c r="AF11" i="7"/>
  <c r="AC55" i="7"/>
  <c r="AC14" i="7"/>
  <c r="Z20" i="7"/>
  <c r="Z14" i="7"/>
  <c r="W55" i="7"/>
  <c r="R38" i="7"/>
  <c r="T55" i="7"/>
  <c r="T37" i="7"/>
  <c r="S38" i="7"/>
  <c r="D38" i="7" s="1"/>
  <c r="D39" i="7"/>
  <c r="C39" i="7"/>
  <c r="T14" i="7"/>
  <c r="Q29" i="7"/>
  <c r="Q23" i="7"/>
  <c r="N51" i="7"/>
  <c r="N28" i="7"/>
  <c r="N14" i="7"/>
  <c r="G47" i="7"/>
  <c r="F47" i="7"/>
  <c r="F15" i="7"/>
  <c r="G15" i="7"/>
  <c r="AC49" i="7" l="1"/>
  <c r="AC48" i="7"/>
  <c r="AI26" i="7"/>
  <c r="H47" i="7"/>
  <c r="C38" i="7"/>
  <c r="E51" i="7"/>
  <c r="E19" i="7"/>
  <c r="H15" i="7"/>
  <c r="AQ47" i="7" l="1"/>
  <c r="AP47" i="7"/>
  <c r="AN47" i="7"/>
  <c r="AM47" i="7"/>
  <c r="AK47" i="7"/>
  <c r="AJ47" i="7"/>
  <c r="AH47" i="7"/>
  <c r="AE47" i="7"/>
  <c r="AD47" i="7"/>
  <c r="Y47" i="7"/>
  <c r="X47" i="7"/>
  <c r="V47" i="7"/>
  <c r="S47" i="7"/>
  <c r="J47" i="7"/>
  <c r="I47" i="7"/>
  <c r="Z47" i="7" l="1"/>
  <c r="AC47" i="7"/>
  <c r="E30" i="7"/>
  <c r="C26" i="7"/>
  <c r="E29" i="7"/>
  <c r="E23" i="7"/>
  <c r="AL47" i="7"/>
  <c r="AN26" i="7"/>
  <c r="AM26" i="7"/>
  <c r="AK26" i="7"/>
  <c r="AJ26" i="7"/>
  <c r="AB26" i="7"/>
  <c r="AA26" i="7"/>
  <c r="V26" i="7"/>
  <c r="U26" i="7"/>
  <c r="J26" i="7"/>
  <c r="I26" i="7"/>
  <c r="AK32" i="7"/>
  <c r="AJ32" i="7"/>
  <c r="AK10" i="7"/>
  <c r="AJ10" i="7"/>
  <c r="AH10" i="7"/>
  <c r="AG10" i="7"/>
  <c r="AH15" i="7"/>
  <c r="AG15" i="7"/>
  <c r="AG47" i="7"/>
  <c r="AI47" i="7" s="1"/>
  <c r="AI35" i="7"/>
  <c r="U47" i="7"/>
  <c r="W47" i="7" s="1"/>
  <c r="T47" i="7"/>
  <c r="R40" i="7"/>
  <c r="T28" i="7"/>
  <c r="S15" i="7"/>
  <c r="R15" i="7"/>
  <c r="Q55" i="7"/>
  <c r="P40" i="7"/>
  <c r="O40" i="7"/>
  <c r="Q14" i="7"/>
  <c r="M26" i="7"/>
  <c r="L26" i="7"/>
  <c r="M15" i="7"/>
  <c r="L15" i="7"/>
  <c r="M10" i="7"/>
  <c r="L10" i="7"/>
  <c r="N55" i="7"/>
  <c r="P47" i="7"/>
  <c r="M47" i="7"/>
  <c r="L47" i="7"/>
  <c r="N37" i="7"/>
  <c r="N32" i="7" s="1"/>
  <c r="I10" i="7"/>
  <c r="Y10" i="7"/>
  <c r="X10" i="7"/>
  <c r="AB10" i="7"/>
  <c r="AA10" i="7"/>
  <c r="S10" i="7"/>
  <c r="R10" i="7"/>
  <c r="P10" i="7"/>
  <c r="O10" i="7"/>
  <c r="J10" i="7"/>
  <c r="G40" i="7"/>
  <c r="F40" i="7"/>
  <c r="G32" i="7"/>
  <c r="F32" i="7"/>
  <c r="G10" i="7"/>
  <c r="F10" i="7"/>
  <c r="G26" i="7"/>
  <c r="F26" i="7"/>
  <c r="AE32" i="7"/>
  <c r="I32" i="7"/>
  <c r="J32" i="7"/>
  <c r="K32" i="7"/>
  <c r="L32" i="7"/>
  <c r="M32" i="7"/>
  <c r="O32" i="7"/>
  <c r="P32" i="7"/>
  <c r="Q32" i="7"/>
  <c r="R32" i="7"/>
  <c r="S32" i="7"/>
  <c r="U32" i="7"/>
  <c r="V32" i="7"/>
  <c r="W32" i="7"/>
  <c r="X32" i="7"/>
  <c r="Y32" i="7"/>
  <c r="AA32" i="7"/>
  <c r="AB32" i="7"/>
  <c r="AD32" i="7"/>
  <c r="AL32" i="7" l="1"/>
  <c r="AC32" i="7"/>
  <c r="Z32" i="7"/>
  <c r="T32" i="7"/>
  <c r="H40" i="7"/>
  <c r="H26" i="7"/>
  <c r="O47" i="7"/>
  <c r="Q47" i="7" s="1"/>
  <c r="C47" i="7"/>
  <c r="N47" i="7"/>
  <c r="D47" i="7"/>
  <c r="E35" i="7"/>
  <c r="E37" i="7"/>
  <c r="E52" i="7"/>
  <c r="E43" i="7"/>
  <c r="E22" i="7"/>
  <c r="E14" i="7"/>
  <c r="E28" i="7"/>
  <c r="H32" i="7"/>
  <c r="E56" i="7"/>
  <c r="E55" i="7"/>
  <c r="E54" i="7"/>
  <c r="W49" i="7"/>
  <c r="T13" i="7"/>
  <c r="T11" i="7"/>
  <c r="N41" i="7"/>
  <c r="AL48" i="7" l="1"/>
  <c r="AN40" i="7" l="1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M40" i="7"/>
  <c r="M9" i="7" s="1"/>
  <c r="M8" i="7" s="1"/>
  <c r="L40" i="7"/>
  <c r="L9" i="7" s="1"/>
  <c r="L8" i="7" s="1"/>
  <c r="J40" i="7"/>
  <c r="I40" i="7"/>
  <c r="Q41" i="7" l="1"/>
  <c r="I24" i="7"/>
  <c r="J24" i="7"/>
  <c r="C40" i="7" l="1"/>
  <c r="D40" i="7"/>
  <c r="E44" i="7"/>
  <c r="E41" i="7"/>
  <c r="AR25" i="7"/>
  <c r="D32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I11" i="7"/>
  <c r="AL11" i="7"/>
  <c r="N12" i="7"/>
  <c r="Q12" i="7"/>
  <c r="Z12" i="7"/>
  <c r="AI12" i="7"/>
  <c r="K13" i="7"/>
  <c r="N13" i="7"/>
  <c r="Q13" i="7"/>
  <c r="Z13" i="7"/>
  <c r="AC13" i="7"/>
  <c r="AI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AI16" i="7"/>
  <c r="Q18" i="7"/>
  <c r="T18" i="7"/>
  <c r="AI18" i="7"/>
  <c r="AI20" i="7"/>
  <c r="Q21" i="7"/>
  <c r="W21" i="7"/>
  <c r="Z21" i="7"/>
  <c r="AF21" i="7"/>
  <c r="AI21" i="7"/>
  <c r="AL21" i="7"/>
  <c r="F24" i="7"/>
  <c r="F9" i="7" s="1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2" i="7"/>
  <c r="AN32" i="7"/>
  <c r="AP32" i="7"/>
  <c r="AQ32" i="7"/>
  <c r="AI33" i="7"/>
  <c r="Q40" i="7"/>
  <c r="N48" i="7"/>
  <c r="T48" i="7"/>
  <c r="AI48" i="7"/>
  <c r="T49" i="7"/>
  <c r="W10" i="7" l="1"/>
  <c r="C15" i="7"/>
  <c r="D26" i="7"/>
  <c r="D24" i="7"/>
  <c r="C32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I15" i="7"/>
  <c r="AH9" i="7"/>
  <c r="AH8" i="7" s="1"/>
  <c r="T10" i="7"/>
  <c r="AC26" i="7"/>
  <c r="W15" i="7"/>
  <c r="AO26" i="7"/>
  <c r="Q26" i="7"/>
  <c r="E33" i="7"/>
  <c r="AL15" i="7"/>
  <c r="AE9" i="7"/>
  <c r="AE8" i="7" s="1"/>
  <c r="AQ9" i="7"/>
  <c r="AQ8" i="7" s="1"/>
  <c r="AC10" i="7"/>
  <c r="Z15" i="7"/>
  <c r="T15" i="7"/>
  <c r="N15" i="7"/>
  <c r="F8" i="7"/>
  <c r="AI32" i="7"/>
  <c r="AK9" i="7"/>
  <c r="AK8" i="7" s="1"/>
  <c r="AF15" i="7"/>
  <c r="AI10" i="7"/>
  <c r="Q10" i="7"/>
  <c r="AL26" i="7"/>
  <c r="E40" i="7"/>
  <c r="AJ9" i="7"/>
  <c r="E16" i="7"/>
  <c r="AN9" i="7"/>
  <c r="V9" i="7"/>
  <c r="V8" i="7" s="1"/>
  <c r="AR24" i="7"/>
  <c r="AP9" i="7"/>
  <c r="Z10" i="7"/>
  <c r="Z26" i="7"/>
  <c r="AD9" i="7"/>
  <c r="AD8" i="7" s="1"/>
  <c r="E12" i="7"/>
  <c r="AL10" i="7"/>
  <c r="AM9" i="7"/>
  <c r="AM8" i="7" s="1"/>
  <c r="AG8" i="7"/>
  <c r="E48" i="7"/>
  <c r="T26" i="7"/>
  <c r="U9" i="7"/>
  <c r="U8" i="7" s="1"/>
  <c r="E20" i="7"/>
  <c r="Q15" i="7"/>
  <c r="E27" i="7"/>
  <c r="N26" i="7"/>
  <c r="D10" i="7"/>
  <c r="N10" i="7"/>
  <c r="E25" i="7"/>
  <c r="E17" i="7"/>
  <c r="D15" i="7"/>
  <c r="K10" i="7"/>
  <c r="E13" i="7"/>
  <c r="E49" i="7"/>
  <c r="E18" i="7"/>
  <c r="E21" i="7"/>
  <c r="G9" i="7"/>
  <c r="H10" i="7"/>
  <c r="E11" i="7"/>
  <c r="C10" i="7"/>
  <c r="C8" i="7" l="1"/>
  <c r="Y8" i="7"/>
  <c r="D9" i="7"/>
  <c r="X8" i="7"/>
  <c r="C9" i="7"/>
  <c r="AI8" i="7"/>
  <c r="E24" i="7"/>
  <c r="AR9" i="7"/>
  <c r="AR8" i="7" s="1"/>
  <c r="AF9" i="7"/>
  <c r="AL9" i="7"/>
  <c r="T8" i="7"/>
  <c r="Q9" i="7"/>
  <c r="N9" i="7"/>
  <c r="E32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7" i="7"/>
  <c r="W9" i="7"/>
  <c r="W8" i="7"/>
  <c r="T9" i="7"/>
  <c r="E15" i="7"/>
  <c r="N8" i="7"/>
  <c r="G8" i="7"/>
  <c r="H9" i="7"/>
  <c r="Z9" i="7"/>
  <c r="Z8" i="7" l="1"/>
  <c r="D8" i="7"/>
  <c r="E9" i="7"/>
  <c r="H8" i="7"/>
  <c r="E8" i="7" l="1"/>
</calcChain>
</file>

<file path=xl/sharedStrings.xml><?xml version="1.0" encoding="utf-8"?>
<sst xmlns="http://schemas.openxmlformats.org/spreadsheetml/2006/main" count="113" uniqueCount="74">
  <si>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</si>
  <si>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</si>
  <si>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</si>
  <si>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</si>
  <si>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</si>
  <si>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</si>
  <si>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</si>
  <si>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</si>
  <si>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</si>
  <si>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</si>
  <si>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</si>
  <si>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</si>
  <si>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</si>
  <si>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</si>
  <si>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</si>
  <si>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</si>
  <si>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</si>
  <si>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</si>
  <si>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</si>
  <si>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</si>
  <si>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</si>
  <si>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</si>
  <si>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</si>
  <si>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</si>
  <si>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</si>
  <si>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</si>
  <si>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</si>
  <si>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</si>
  <si>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</si>
  <si>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</si>
  <si>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</si>
  <si>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</si>
  <si>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</si>
  <si>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</si>
  <si>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</si>
  <si>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</si>
  <si>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</si>
  <si>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</si>
  <si>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</si>
  <si>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</si>
  <si>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</si>
  <si>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</si>
  <si>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</si>
  <si>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</si>
  <si>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</si>
  <si>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</si>
  <si>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</si>
  <si>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</si>
  <si>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</si>
  <si>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</si>
  <si>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</si>
  <si>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</si>
  <si>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</si>
  <si>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</si>
  <si>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</si>
  <si>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</si>
  <si>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</si>
  <si>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Безвозмездные перечисления государственным (муниципальным) бюджетным и автономным учреждениям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</si>
  <si>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</si>
  <si>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</si>
  <si>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</si>
  <si>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</si>
  <si>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</si>
  <si>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</si>
  <si>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</si>
  <si>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</si>
  <si>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</si>
  <si>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</si>
  <si>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</si>
  <si>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</si>
  <si>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</si>
  <si>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</si>
  <si>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за 9 месяцев  2021 года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</si>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</sst>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1" sqref="C21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0.425781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67</v>
      </c>
    </row>
    <row r="2" spans="1:44" x14ac:dyDescent="0.2">
      <c r="W2" s="33" t="s">
        <v>34</v>
      </c>
    </row>
    <row r="3" spans="1:44" x14ac:dyDescent="0.2">
      <c r="A3" s="32"/>
      <c r="B3" s="32"/>
      <c r="C3" s="70" t="s">
        <v>27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1" t="s">
        <v>72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2" t="s">
        <v>16</v>
      </c>
      <c r="W5" s="72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73</v>
      </c>
      <c r="AR5" s="7"/>
    </row>
    <row r="6" spans="1:44" s="5" customFormat="1" ht="42" customHeight="1" x14ac:dyDescent="0.2">
      <c r="A6" s="68" t="s">
        <v>28</v>
      </c>
      <c r="B6" s="68" t="s">
        <v>17</v>
      </c>
      <c r="C6" s="68" t="s">
        <v>0</v>
      </c>
      <c r="D6" s="68"/>
      <c r="E6" s="68"/>
      <c r="F6" s="69" t="s">
        <v>9</v>
      </c>
      <c r="G6" s="69"/>
      <c r="H6" s="69"/>
      <c r="I6" s="69" t="s">
        <v>14</v>
      </c>
      <c r="J6" s="69"/>
      <c r="K6" s="69"/>
      <c r="L6" s="69" t="s">
        <v>10</v>
      </c>
      <c r="M6" s="69"/>
      <c r="N6" s="69"/>
      <c r="O6" s="69" t="s">
        <v>11</v>
      </c>
      <c r="P6" s="69"/>
      <c r="Q6" s="69"/>
      <c r="R6" s="69" t="s">
        <v>15</v>
      </c>
      <c r="S6" s="69"/>
      <c r="T6" s="69"/>
      <c r="U6" s="69" t="s">
        <v>18</v>
      </c>
      <c r="V6" s="69"/>
      <c r="W6" s="69"/>
      <c r="X6" s="69" t="s">
        <v>12</v>
      </c>
      <c r="Y6" s="69"/>
      <c r="Z6" s="69"/>
      <c r="AA6" s="69" t="s">
        <v>24</v>
      </c>
      <c r="AB6" s="69"/>
      <c r="AC6" s="69"/>
      <c r="AD6" s="69" t="s">
        <v>35</v>
      </c>
      <c r="AE6" s="69"/>
      <c r="AF6" s="69"/>
      <c r="AG6" s="68" t="s">
        <v>13</v>
      </c>
      <c r="AH6" s="68"/>
      <c r="AI6" s="68"/>
      <c r="AJ6" s="68" t="s">
        <v>29</v>
      </c>
      <c r="AK6" s="68"/>
      <c r="AL6" s="68"/>
      <c r="AM6" s="68" t="s">
        <v>33</v>
      </c>
      <c r="AN6" s="68"/>
      <c r="AO6" s="68"/>
      <c r="AP6" s="68" t="s">
        <v>30</v>
      </c>
      <c r="AQ6" s="68"/>
      <c r="AR6" s="68"/>
    </row>
    <row r="7" spans="1:44" s="5" customFormat="1" ht="47.25" x14ac:dyDescent="0.2">
      <c r="A7" s="68"/>
      <c r="B7" s="68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4833587651.2299995</v>
      </c>
      <c r="D8" s="62">
        <f t="shared" ref="C8:D10" si="0">G8+J8+M8+P8+S8+V8+Y8+AB8+AH8+AK8+AN8+AQ8+AE8</f>
        <v>2651913446.4499998</v>
      </c>
      <c r="E8" s="63">
        <f>D8/C8*100</f>
        <v>54.86</v>
      </c>
      <c r="F8" s="62">
        <f>F9+F47</f>
        <v>446993300.75</v>
      </c>
      <c r="G8" s="62">
        <f>G9+G47</f>
        <v>317905859.76999998</v>
      </c>
      <c r="H8" s="63">
        <f>G8/F8*100</f>
        <v>71.12</v>
      </c>
      <c r="I8" s="62">
        <f>I9+I47</f>
        <v>5480200</v>
      </c>
      <c r="J8" s="62">
        <f>J9+J47</f>
        <v>3817105.65</v>
      </c>
      <c r="K8" s="63">
        <f>J8/I8*100</f>
        <v>69.650000000000006</v>
      </c>
      <c r="L8" s="62">
        <f>L9+L47</f>
        <v>29145842.109999999</v>
      </c>
      <c r="M8" s="62">
        <f>M9+M47</f>
        <v>20640131.420000002</v>
      </c>
      <c r="N8" s="63">
        <f>M8/L8*100</f>
        <v>70.819999999999993</v>
      </c>
      <c r="O8" s="62">
        <f>O9+O47</f>
        <v>373529850.36000001</v>
      </c>
      <c r="P8" s="62">
        <f>P9+P47</f>
        <v>223969878.13999999</v>
      </c>
      <c r="Q8" s="63">
        <f>P8/O8*100</f>
        <v>59.96</v>
      </c>
      <c r="R8" s="62">
        <f>R9+R47</f>
        <v>1145427253.1800001</v>
      </c>
      <c r="S8" s="62">
        <f>S9+S47</f>
        <v>426923322.58999997</v>
      </c>
      <c r="T8" s="63">
        <f>S8/R8*100</f>
        <v>37.270000000000003</v>
      </c>
      <c r="U8" s="62">
        <f>U9+U47</f>
        <v>1433900</v>
      </c>
      <c r="V8" s="62">
        <f>V9+V47</f>
        <v>1332176</v>
      </c>
      <c r="W8" s="63">
        <f>V8/U8*100</f>
        <v>92.91</v>
      </c>
      <c r="X8" s="62">
        <f>X9+X47</f>
        <v>2046991310</v>
      </c>
      <c r="Y8" s="62">
        <f>Y9+Y47</f>
        <v>1340871315.3800001</v>
      </c>
      <c r="Z8" s="63">
        <f>Y8/X8*100</f>
        <v>65.5</v>
      </c>
      <c r="AA8" s="62">
        <f>AA9+AA47</f>
        <v>161624300</v>
      </c>
      <c r="AB8" s="62">
        <f>AB9+AB47</f>
        <v>114224962.37</v>
      </c>
      <c r="AC8" s="63">
        <f>AB8/AA8*100</f>
        <v>70.67</v>
      </c>
      <c r="AD8" s="62">
        <f>AD9+AD47</f>
        <v>3223100</v>
      </c>
      <c r="AE8" s="62">
        <f>AE9+AE47</f>
        <v>1986274.93</v>
      </c>
      <c r="AF8" s="63">
        <f>AE8/AD8*100</f>
        <v>61.63</v>
      </c>
      <c r="AG8" s="62">
        <f>AG9+AG47</f>
        <v>112053378.48</v>
      </c>
      <c r="AH8" s="62">
        <f>AH9+AH47</f>
        <v>70230577.769999996</v>
      </c>
      <c r="AI8" s="63">
        <f>AH8/AG8*100</f>
        <v>62.68</v>
      </c>
      <c r="AJ8" s="62">
        <f>AJ9+AJ47</f>
        <v>478454339.88</v>
      </c>
      <c r="AK8" s="62">
        <f>AK9+AK47</f>
        <v>107035592.72</v>
      </c>
      <c r="AL8" s="63">
        <f t="shared" ref="AL8:AL15" si="1">AK8/AJ8*100</f>
        <v>22.37</v>
      </c>
      <c r="AM8" s="62">
        <f>AM9+AM47</f>
        <v>28480500</v>
      </c>
      <c r="AN8" s="62">
        <f>AN9+AN47</f>
        <v>22279992.780000001</v>
      </c>
      <c r="AO8" s="63">
        <f>AN8/AM8*100</f>
        <v>78.23</v>
      </c>
      <c r="AP8" s="62">
        <f>AP9</f>
        <v>750376.47</v>
      </c>
      <c r="AQ8" s="62">
        <f>AQ9</f>
        <v>696256.93</v>
      </c>
      <c r="AR8" s="63">
        <f>AR9</f>
        <v>92.79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4222748673.5300002</v>
      </c>
      <c r="D9" s="10">
        <f t="shared" ref="D9" si="3">G9+J9+M9+P9+S9+V9+Y9+AB9+AH9+AK9+AN9+AQ9+AE9</f>
        <v>2582017013.75</v>
      </c>
      <c r="E9" s="11">
        <f>D9/C9*100</f>
        <v>61.15</v>
      </c>
      <c r="F9" s="10">
        <f>F10+F15+F24+F26+F32+F40+22075824.24</f>
        <v>434809557.54000002</v>
      </c>
      <c r="G9" s="10">
        <f>G10+G15+G24+G26+G32+G40</f>
        <v>308217692.98000002</v>
      </c>
      <c r="H9" s="11">
        <f>G9/F9*100</f>
        <v>70.89</v>
      </c>
      <c r="I9" s="10">
        <f>I10+I15+I24+I26+I32+I40</f>
        <v>5480200</v>
      </c>
      <c r="J9" s="10">
        <f>J10+J15+J24+J26+J32+J40</f>
        <v>3817105.65</v>
      </c>
      <c r="K9" s="11">
        <f>J9/I9*100</f>
        <v>69.650000000000006</v>
      </c>
      <c r="L9" s="10">
        <f>L10+L15+L24+L26+L32+L40</f>
        <v>27565523.93</v>
      </c>
      <c r="M9" s="10">
        <f>M10+M15+M24+M26+M32+M40</f>
        <v>19870621.420000002</v>
      </c>
      <c r="N9" s="11">
        <f>M9/L9*100</f>
        <v>72.09</v>
      </c>
      <c r="O9" s="10">
        <f>O10+O15+O24+O26+O32+O40</f>
        <v>369258230.36000001</v>
      </c>
      <c r="P9" s="10">
        <f>P10+P15+P24+P26+P32+P40</f>
        <v>220823348.75</v>
      </c>
      <c r="Q9" s="11">
        <f>P9/O9*100</f>
        <v>59.8</v>
      </c>
      <c r="R9" s="10">
        <f>R10+R15+R24+R26+R32+R40+R38</f>
        <v>837614109.13999999</v>
      </c>
      <c r="S9" s="10">
        <f>S10+S15+S24+S26+S32+S40+S38</f>
        <v>384886519.24000001</v>
      </c>
      <c r="T9" s="11">
        <f>S9/R9*100</f>
        <v>45.95</v>
      </c>
      <c r="U9" s="10">
        <f>U10+U15+U24+U26+U32+U40</f>
        <v>1232600</v>
      </c>
      <c r="V9" s="10">
        <f>V10+V15+V24+V26+V32+V40</f>
        <v>1198716</v>
      </c>
      <c r="W9" s="11">
        <f>V9/U9*100</f>
        <v>97.25</v>
      </c>
      <c r="X9" s="10">
        <f>X10+X15+X24+X26+X32+X40</f>
        <v>2038201971.8599999</v>
      </c>
      <c r="Y9" s="10">
        <f>Y10+Y15+Y24+Y26+Y32+Y40</f>
        <v>1340354224.21</v>
      </c>
      <c r="Z9" s="11">
        <f>Y9/X9*100</f>
        <v>65.760000000000005</v>
      </c>
      <c r="AA9" s="10">
        <f>AA10+AA15+AA24+AA26+AA32+AA40</f>
        <v>161327800</v>
      </c>
      <c r="AB9" s="10">
        <f>AB10+AB15+AB24+AB26+AB32+AB40</f>
        <v>113928462.37</v>
      </c>
      <c r="AC9" s="11">
        <f>AB9/AA9*100</f>
        <v>70.62</v>
      </c>
      <c r="AD9" s="10">
        <f>AD10+AD15+AD24+AD26+AD32+AD40</f>
        <v>3223100</v>
      </c>
      <c r="AE9" s="10">
        <f>AE10+AE15+AE24+AE26+AE32+AE40</f>
        <v>1986274.93</v>
      </c>
      <c r="AF9" s="11">
        <f>AE9/AD9*100</f>
        <v>61.63</v>
      </c>
      <c r="AG9" s="10">
        <f>AG10+AG15+AG24+AG26+AG32+AG40</f>
        <v>98517578.480000004</v>
      </c>
      <c r="AH9" s="10">
        <f>AH10+AH15+AH24+AH26+AH32+AH40</f>
        <v>56922205.770000003</v>
      </c>
      <c r="AI9" s="11">
        <f>AH9/AG9*100</f>
        <v>57.78</v>
      </c>
      <c r="AJ9" s="10">
        <f>AJ10+AJ15+AJ24+AJ26+AJ32+AJ40</f>
        <v>216287125.75</v>
      </c>
      <c r="AK9" s="10">
        <f>AK10+AK15+AK24+AK26+AK32+AK40</f>
        <v>107035592.72</v>
      </c>
      <c r="AL9" s="11">
        <f t="shared" si="1"/>
        <v>49.49</v>
      </c>
      <c r="AM9" s="10">
        <f>AM10+AM15+AM24+AM26+AM32+AM40</f>
        <v>28480500</v>
      </c>
      <c r="AN9" s="10">
        <f>AN10+AN15+AN24+AN26+AN32+AN40</f>
        <v>22279992.780000001</v>
      </c>
      <c r="AO9" s="11">
        <f>AN9/AM9*100</f>
        <v>78.23</v>
      </c>
      <c r="AP9" s="10">
        <f>AP10+AP15+AP24+AP26+AP32+AP40</f>
        <v>750376.47</v>
      </c>
      <c r="AQ9" s="10">
        <f>AQ10+AQ15+AQ24+AQ26+AQ32+AQ40</f>
        <v>696256.93</v>
      </c>
      <c r="AR9" s="11">
        <f>AQ9/AP9*100</f>
        <v>92.79</v>
      </c>
    </row>
    <row r="10" spans="1:44" x14ac:dyDescent="0.25">
      <c r="A10" s="9">
        <v>210</v>
      </c>
      <c r="B10" s="23" t="s">
        <v>52</v>
      </c>
      <c r="C10" s="10">
        <f t="shared" si="0"/>
        <v>528555995.08999997</v>
      </c>
      <c r="D10" s="10">
        <f t="shared" si="0"/>
        <v>397314495.19</v>
      </c>
      <c r="E10" s="11">
        <f>D10/C10*100</f>
        <v>75.17</v>
      </c>
      <c r="F10" s="10">
        <f>SUM(F11:F14)</f>
        <v>353563458.30000001</v>
      </c>
      <c r="G10" s="10">
        <f>SUM(G11:G14)</f>
        <v>266355344.63999999</v>
      </c>
      <c r="H10" s="11">
        <f>G10/F10*100</f>
        <v>75.33</v>
      </c>
      <c r="I10" s="10">
        <f>SUM(I11:I14)</f>
        <v>5444200</v>
      </c>
      <c r="J10" s="10">
        <f>SUM(J11:J14)</f>
        <v>3798365.52</v>
      </c>
      <c r="K10" s="11">
        <f>J10/I10*100</f>
        <v>69.77</v>
      </c>
      <c r="L10" s="10">
        <f>SUM(L11:L14)</f>
        <v>20320650.550000001</v>
      </c>
      <c r="M10" s="10">
        <f>SUM(M11:M14)</f>
        <v>15313940.439999999</v>
      </c>
      <c r="N10" s="11">
        <f>M10/L10*100</f>
        <v>75.36</v>
      </c>
      <c r="O10" s="10">
        <f>SUM(O11:O14)</f>
        <v>61897892.030000001</v>
      </c>
      <c r="P10" s="10">
        <f>SUM(P11:P14)</f>
        <v>47859035.450000003</v>
      </c>
      <c r="Q10" s="11">
        <f>P10/O10*100</f>
        <v>77.319999999999993</v>
      </c>
      <c r="R10" s="10">
        <f>SUM(R11:R14)</f>
        <v>39236700</v>
      </c>
      <c r="S10" s="10">
        <f>SUM(S11:S14)</f>
        <v>29937193.57</v>
      </c>
      <c r="T10" s="21">
        <f t="shared" ref="T10:T11" si="4">S10/R10*100</f>
        <v>76.3</v>
      </c>
      <c r="U10" s="10">
        <f>SUM(U11:U13)</f>
        <v>114100</v>
      </c>
      <c r="V10" s="10">
        <f>SUM(V11:V13)</f>
        <v>114100</v>
      </c>
      <c r="W10" s="11">
        <f t="shared" ref="W10:W13" si="5">V10/U10*100</f>
        <v>100</v>
      </c>
      <c r="X10" s="10">
        <f>SUM(X11:X14)</f>
        <v>23461696.960000001</v>
      </c>
      <c r="Y10" s="10">
        <f>SUM(Y11:Y14)</f>
        <v>17514159.84</v>
      </c>
      <c r="Z10" s="11">
        <f>Y10/X10*100</f>
        <v>74.650000000000006</v>
      </c>
      <c r="AA10" s="10">
        <f>SUM(AA11:AA14)</f>
        <v>6082400</v>
      </c>
      <c r="AB10" s="10">
        <f>SUM(AB11:AB14)</f>
        <v>3642875.48</v>
      </c>
      <c r="AC10" s="11">
        <f>AB10/AA10*100</f>
        <v>59.89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12644597.25</v>
      </c>
      <c r="AH10" s="10">
        <f>SUM(AH11:AH14)</f>
        <v>8330462.7699999996</v>
      </c>
      <c r="AI10" s="11">
        <f>AH10/AG10*100</f>
        <v>65.88</v>
      </c>
      <c r="AJ10" s="10">
        <f>SUM(AJ11:AJ14)</f>
        <v>5756300</v>
      </c>
      <c r="AK10" s="10">
        <f>SUM(AK11:AK14)</f>
        <v>4449017.4800000004</v>
      </c>
      <c r="AL10" s="11">
        <f t="shared" si="1"/>
        <v>77.290000000000006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399235129.88</v>
      </c>
      <c r="D11" s="14">
        <f>G11+M11+P11+S11+Y11+AB11+AE11+AQ11+J11+V11+AH11+AK11+AN11</f>
        <v>295758707.91000003</v>
      </c>
      <c r="E11" s="21">
        <f t="shared" ref="E11:E27" si="6">D11/C11*100</f>
        <v>74.08</v>
      </c>
      <c r="F11" s="66">
        <v>267634808.19999999</v>
      </c>
      <c r="G11" s="67">
        <v>198645168.52000001</v>
      </c>
      <c r="H11" s="21">
        <f t="shared" ref="H11:H22" si="7">G11/F11*100</f>
        <v>74.22</v>
      </c>
      <c r="I11" s="66">
        <v>4173200</v>
      </c>
      <c r="J11" s="67">
        <v>2849965.87</v>
      </c>
      <c r="K11" s="21">
        <f>J11/I11*100</f>
        <v>68.290000000000006</v>
      </c>
      <c r="L11" s="66">
        <v>15304100</v>
      </c>
      <c r="M11" s="67">
        <v>11457057.390000001</v>
      </c>
      <c r="N11" s="21">
        <f t="shared" ref="N11:N22" si="8">M11/L11*100</f>
        <v>74.86</v>
      </c>
      <c r="O11" s="66">
        <v>46391368.82</v>
      </c>
      <c r="P11" s="67">
        <v>35598819.119999997</v>
      </c>
      <c r="Q11" s="21">
        <f t="shared" ref="Q11:Q23" si="9">P11/O11*100</f>
        <v>76.739999999999995</v>
      </c>
      <c r="R11" s="66">
        <v>29613500</v>
      </c>
      <c r="S11" s="67">
        <v>22024925.300000001</v>
      </c>
      <c r="T11" s="21">
        <f t="shared" si="4"/>
        <v>74.37</v>
      </c>
      <c r="U11" s="15">
        <v>87800</v>
      </c>
      <c r="V11" s="15">
        <v>87800</v>
      </c>
      <c r="W11" s="21">
        <f t="shared" si="5"/>
        <v>100</v>
      </c>
      <c r="X11" s="66">
        <v>17727952.859999999</v>
      </c>
      <c r="Y11" s="67">
        <v>12880990.25</v>
      </c>
      <c r="Z11" s="21">
        <f t="shared" ref="Z11:Z37" si="10">Y11/X11*100</f>
        <v>72.66</v>
      </c>
      <c r="AA11" s="66">
        <v>4571500</v>
      </c>
      <c r="AB11" s="67">
        <v>2704324.24</v>
      </c>
      <c r="AC11" s="21">
        <f t="shared" ref="AC11:AC14" si="11">AB11/AA11*100</f>
        <v>59.16</v>
      </c>
      <c r="AD11" s="22">
        <v>26200</v>
      </c>
      <c r="AE11" s="22"/>
      <c r="AF11" s="21">
        <f>AE11/AD11*100</f>
        <v>0</v>
      </c>
      <c r="AG11" s="66">
        <v>9401500</v>
      </c>
      <c r="AH11" s="67">
        <v>6240897.79</v>
      </c>
      <c r="AI11" s="21">
        <f t="shared" ref="AI11:AI18" si="12">AH11/AG11*100</f>
        <v>66.38</v>
      </c>
      <c r="AJ11" s="66">
        <v>4303200</v>
      </c>
      <c r="AK11" s="67">
        <v>3268759.43</v>
      </c>
      <c r="AL11" s="21">
        <f t="shared" si="1"/>
        <v>75.959999999999994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3">F12+L12+O12+R12+X12+AA12+AD12+AP12+I12+U12+AG12+AJ12+AM12</f>
        <v>151500</v>
      </c>
      <c r="D12" s="14">
        <f t="shared" si="13"/>
        <v>57400</v>
      </c>
      <c r="E12" s="21">
        <f t="shared" si="6"/>
        <v>37.89</v>
      </c>
      <c r="F12" s="66">
        <v>110600</v>
      </c>
      <c r="G12" s="67">
        <v>41400</v>
      </c>
      <c r="H12" s="21">
        <f t="shared" si="7"/>
        <v>37.43</v>
      </c>
      <c r="I12" s="66"/>
      <c r="J12" s="67"/>
      <c r="K12" s="21"/>
      <c r="L12" s="66">
        <v>4200</v>
      </c>
      <c r="M12" s="67">
        <v>0</v>
      </c>
      <c r="N12" s="21">
        <f t="shared" si="8"/>
        <v>0</v>
      </c>
      <c r="O12" s="66">
        <v>6700</v>
      </c>
      <c r="P12" s="67">
        <v>4000</v>
      </c>
      <c r="Q12" s="21">
        <f t="shared" si="9"/>
        <v>59.7</v>
      </c>
      <c r="R12" s="66">
        <v>0</v>
      </c>
      <c r="S12" s="67">
        <v>0</v>
      </c>
      <c r="T12" s="21"/>
      <c r="U12" s="15"/>
      <c r="V12" s="15"/>
      <c r="W12" s="21"/>
      <c r="X12" s="66">
        <v>6000</v>
      </c>
      <c r="Y12" s="67">
        <v>0</v>
      </c>
      <c r="Z12" s="21">
        <f t="shared" si="10"/>
        <v>0</v>
      </c>
      <c r="AA12" s="66">
        <v>0</v>
      </c>
      <c r="AB12" s="67">
        <v>0</v>
      </c>
      <c r="AC12" s="21"/>
      <c r="AD12" s="22"/>
      <c r="AE12" s="22"/>
      <c r="AF12" s="21"/>
      <c r="AG12" s="66">
        <v>24000</v>
      </c>
      <c r="AH12" s="67">
        <v>12000</v>
      </c>
      <c r="AI12" s="21">
        <f t="shared" si="12"/>
        <v>50</v>
      </c>
      <c r="AJ12" s="66">
        <v>0</v>
      </c>
      <c r="AK12" s="67">
        <v>0</v>
      </c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3"/>
        <v>119953405.93000001</v>
      </c>
      <c r="D13" s="14">
        <f t="shared" si="13"/>
        <v>94566712.920000002</v>
      </c>
      <c r="E13" s="21">
        <f t="shared" si="6"/>
        <v>78.84</v>
      </c>
      <c r="F13" s="66">
        <v>79581419.969999999</v>
      </c>
      <c r="G13" s="67">
        <v>63065606.869999997</v>
      </c>
      <c r="H13" s="21">
        <f t="shared" si="7"/>
        <v>79.25</v>
      </c>
      <c r="I13" s="66">
        <v>1165048.3999999999</v>
      </c>
      <c r="J13" s="67">
        <v>842448.05</v>
      </c>
      <c r="K13" s="21">
        <f>J13/I13*100</f>
        <v>72.31</v>
      </c>
      <c r="L13" s="66">
        <v>4649500</v>
      </c>
      <c r="M13" s="67">
        <v>3633848.96</v>
      </c>
      <c r="N13" s="21">
        <f t="shared" si="8"/>
        <v>78.16</v>
      </c>
      <c r="O13" s="66">
        <v>14496596.210000001</v>
      </c>
      <c r="P13" s="67">
        <v>11563931.48</v>
      </c>
      <c r="Q13" s="21">
        <f t="shared" si="9"/>
        <v>79.77</v>
      </c>
      <c r="R13" s="66">
        <v>9023200</v>
      </c>
      <c r="S13" s="67">
        <v>7323258.1399999997</v>
      </c>
      <c r="T13" s="21">
        <f>S13/R13*100</f>
        <v>81.16</v>
      </c>
      <c r="U13" s="15">
        <v>26300</v>
      </c>
      <c r="V13" s="15">
        <v>26300</v>
      </c>
      <c r="W13" s="21">
        <f t="shared" si="5"/>
        <v>100</v>
      </c>
      <c r="X13" s="66">
        <v>5380344.0999999996</v>
      </c>
      <c r="Y13" s="67">
        <v>4295904.05</v>
      </c>
      <c r="Z13" s="21">
        <f t="shared" si="10"/>
        <v>79.84</v>
      </c>
      <c r="AA13" s="66">
        <v>1431900</v>
      </c>
      <c r="AB13" s="67">
        <v>890453.3</v>
      </c>
      <c r="AC13" s="21">
        <f t="shared" si="11"/>
        <v>62.19</v>
      </c>
      <c r="AD13" s="22">
        <v>7800</v>
      </c>
      <c r="AE13" s="22"/>
      <c r="AF13" s="21">
        <f>AE13/AD13*100</f>
        <v>0</v>
      </c>
      <c r="AG13" s="66">
        <v>2823697.25</v>
      </c>
      <c r="AH13" s="67">
        <v>1828651.98</v>
      </c>
      <c r="AI13" s="21">
        <f t="shared" si="12"/>
        <v>64.760000000000005</v>
      </c>
      <c r="AJ13" s="66">
        <v>1367600</v>
      </c>
      <c r="AK13" s="67">
        <v>1096310.0900000001</v>
      </c>
      <c r="AL13" s="21">
        <f t="shared" si="1"/>
        <v>80.16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3"/>
        <v>9215959.2799999993</v>
      </c>
      <c r="D14" s="14">
        <f t="shared" si="13"/>
        <v>6931674.3600000003</v>
      </c>
      <c r="E14" s="21">
        <f t="shared" ref="E14" si="14">D14/C14*100</f>
        <v>75.209999999999994</v>
      </c>
      <c r="F14" s="66">
        <v>6236630.1299999999</v>
      </c>
      <c r="G14" s="67">
        <v>4603169.25</v>
      </c>
      <c r="H14" s="21">
        <f t="shared" si="7"/>
        <v>73.81</v>
      </c>
      <c r="I14" s="66">
        <v>105951.6</v>
      </c>
      <c r="J14" s="67">
        <v>105951.6</v>
      </c>
      <c r="K14" s="21">
        <f>J14/I14*100</f>
        <v>100</v>
      </c>
      <c r="L14" s="66">
        <v>362850.55</v>
      </c>
      <c r="M14" s="67">
        <v>223034.09</v>
      </c>
      <c r="N14" s="21">
        <f t="shared" si="8"/>
        <v>61.47</v>
      </c>
      <c r="O14" s="66">
        <v>1003227</v>
      </c>
      <c r="P14" s="67">
        <v>692284.85</v>
      </c>
      <c r="Q14" s="21">
        <f t="shared" si="9"/>
        <v>69.010000000000005</v>
      </c>
      <c r="R14" s="66">
        <v>600000</v>
      </c>
      <c r="S14" s="67">
        <v>589010.13</v>
      </c>
      <c r="T14" s="21">
        <f>S14/R14*100</f>
        <v>98.17</v>
      </c>
      <c r="U14" s="15"/>
      <c r="V14" s="15"/>
      <c r="W14" s="21"/>
      <c r="X14" s="66">
        <v>347400</v>
      </c>
      <c r="Y14" s="67">
        <v>337265.54</v>
      </c>
      <c r="Z14" s="21">
        <f t="shared" si="10"/>
        <v>97.08</v>
      </c>
      <c r="AA14" s="66">
        <v>79000</v>
      </c>
      <c r="AB14" s="67">
        <v>48097.94</v>
      </c>
      <c r="AC14" s="21">
        <f t="shared" si="11"/>
        <v>60.88</v>
      </c>
      <c r="AD14" s="22"/>
      <c r="AE14" s="22"/>
      <c r="AF14" s="21"/>
      <c r="AG14" s="66">
        <v>395400</v>
      </c>
      <c r="AH14" s="67">
        <v>248913</v>
      </c>
      <c r="AI14" s="21">
        <f t="shared" si="12"/>
        <v>62.95</v>
      </c>
      <c r="AJ14" s="66">
        <v>85500</v>
      </c>
      <c r="AK14" s="67">
        <v>83947.96</v>
      </c>
      <c r="AL14" s="21">
        <f t="shared" si="1"/>
        <v>98.18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1245130518.8199999</v>
      </c>
      <c r="D15" s="10">
        <f>G15+J15+M15+P15+S15+V15+Y15+AB15+AH15+AK15+AN15+AQ15+AE15</f>
        <v>618995026.66999996</v>
      </c>
      <c r="E15" s="11">
        <f t="shared" si="6"/>
        <v>49.71</v>
      </c>
      <c r="F15" s="10">
        <f>SUM(F16:F23)</f>
        <v>51014684.469999999</v>
      </c>
      <c r="G15" s="10">
        <f>SUM(G16:G23)</f>
        <v>35435804.810000002</v>
      </c>
      <c r="H15" s="11">
        <f>G15/F15*100</f>
        <v>69.459999999999994</v>
      </c>
      <c r="I15" s="10">
        <f>SUM(I16:I21)</f>
        <v>0</v>
      </c>
      <c r="J15" s="10">
        <f>SUM(J16:J21)</f>
        <v>0</v>
      </c>
      <c r="K15" s="11"/>
      <c r="L15" s="10">
        <f>SUM(L16:L22)</f>
        <v>6398373.3799999999</v>
      </c>
      <c r="M15" s="10">
        <f>SUM(M16:M22)</f>
        <v>4195131.96</v>
      </c>
      <c r="N15" s="11">
        <f t="shared" si="8"/>
        <v>65.569999999999993</v>
      </c>
      <c r="O15" s="10">
        <f>SUM(O16:O23)</f>
        <v>289311859.69999999</v>
      </c>
      <c r="P15" s="10">
        <f>SUM(P16:P23)</f>
        <v>157854409.33000001</v>
      </c>
      <c r="Q15" s="11">
        <f t="shared" si="9"/>
        <v>54.56</v>
      </c>
      <c r="R15" s="10">
        <f>SUM(R16:R23)</f>
        <v>725204609.13999999</v>
      </c>
      <c r="S15" s="10">
        <f>SUM(S16:S23)</f>
        <v>346486827.81999999</v>
      </c>
      <c r="T15" s="11">
        <f>S15/R15*100</f>
        <v>47.78</v>
      </c>
      <c r="U15" s="10">
        <f>SUM(U16:U21)</f>
        <v>1113000</v>
      </c>
      <c r="V15" s="10">
        <f>SUM(V16:V21)</f>
        <v>1084616</v>
      </c>
      <c r="W15" s="11">
        <f>V15/U15*100</f>
        <v>97.45</v>
      </c>
      <c r="X15" s="10">
        <f>SUM(X16:X21)</f>
        <v>67652644.659999996</v>
      </c>
      <c r="Y15" s="10">
        <f>SUM(Y16:Y21)</f>
        <v>48348281.270000003</v>
      </c>
      <c r="Z15" s="11">
        <f t="shared" si="10"/>
        <v>71.47</v>
      </c>
      <c r="AA15" s="10">
        <f>SUM(AA16:AA21)</f>
        <v>0</v>
      </c>
      <c r="AB15" s="10">
        <f>SUM(AB16:AB21)</f>
        <v>0</v>
      </c>
      <c r="AC15" s="11"/>
      <c r="AD15" s="10">
        <f>SUM(AD16:AD21)</f>
        <v>3189100</v>
      </c>
      <c r="AE15" s="10">
        <f>SUM(AE16:AE21)</f>
        <v>1986274.93</v>
      </c>
      <c r="AF15" s="11">
        <f>AE15/AD15*100</f>
        <v>62.28</v>
      </c>
      <c r="AG15" s="10">
        <f>SUM(AG16:AG22)</f>
        <v>33463300</v>
      </c>
      <c r="AH15" s="10">
        <f>SUM(AH16:AH22)</f>
        <v>19105464.710000001</v>
      </c>
      <c r="AI15" s="11">
        <f t="shared" si="12"/>
        <v>57.09</v>
      </c>
      <c r="AJ15" s="10">
        <f>SUM(AJ16:AJ23)</f>
        <v>67782947.469999999</v>
      </c>
      <c r="AK15" s="10">
        <f>SUM(AK16:AK23)</f>
        <v>4498215.84</v>
      </c>
      <c r="AL15" s="11">
        <f t="shared" si="1"/>
        <v>6.64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5">F16+L16+O16+R16+X16+AA16+AD16+AP16+I16+U16+AG16+AJ16+AM16</f>
        <v>5682904.9800000004</v>
      </c>
      <c r="D16" s="14">
        <f t="shared" ref="D16:D23" si="16">G16+M16+P16+S16+Y16+AB16+AE16+AQ16+J16+V16+AH16+AK16+AN16</f>
        <v>3420730.83</v>
      </c>
      <c r="E16" s="21">
        <f t="shared" si="6"/>
        <v>60.19</v>
      </c>
      <c r="F16" s="66">
        <v>3074868.09</v>
      </c>
      <c r="G16" s="67">
        <v>2082312.33</v>
      </c>
      <c r="H16" s="21">
        <f t="shared" si="7"/>
        <v>67.72</v>
      </c>
      <c r="I16" s="21">
        <v>0</v>
      </c>
      <c r="J16" s="22">
        <v>0</v>
      </c>
      <c r="K16" s="21"/>
      <c r="L16" s="66">
        <v>962505.07</v>
      </c>
      <c r="M16" s="67">
        <v>653725.93000000005</v>
      </c>
      <c r="N16" s="21">
        <f t="shared" si="8"/>
        <v>67.92</v>
      </c>
      <c r="O16" s="66">
        <v>953131.82</v>
      </c>
      <c r="P16" s="67">
        <v>575113.97</v>
      </c>
      <c r="Q16" s="21">
        <f t="shared" si="9"/>
        <v>60.34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>
        <v>692400</v>
      </c>
      <c r="AH16" s="67">
        <v>109578.6</v>
      </c>
      <c r="AI16" s="21">
        <f t="shared" si="12"/>
        <v>15.83</v>
      </c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5"/>
        <v>66224103.609999999</v>
      </c>
      <c r="D17" s="14">
        <f t="shared" si="16"/>
        <v>39978757.909999996</v>
      </c>
      <c r="E17" s="21">
        <f t="shared" si="6"/>
        <v>60.37</v>
      </c>
      <c r="F17" s="66">
        <v>0</v>
      </c>
      <c r="G17" s="67">
        <v>0</v>
      </c>
      <c r="H17" s="21"/>
      <c r="I17" s="21">
        <v>0</v>
      </c>
      <c r="J17" s="15">
        <v>0</v>
      </c>
      <c r="K17" s="21"/>
      <c r="L17" s="66"/>
      <c r="M17" s="67"/>
      <c r="N17" s="21"/>
      <c r="O17" s="66">
        <v>66224103.609999999</v>
      </c>
      <c r="P17" s="67">
        <v>39978757.909999996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5"/>
        <v>29432864.59</v>
      </c>
      <c r="D18" s="14">
        <f t="shared" si="16"/>
        <v>19065840.190000001</v>
      </c>
      <c r="E18" s="21">
        <f t="shared" si="6"/>
        <v>64.78</v>
      </c>
      <c r="F18" s="66">
        <v>16206528.789999999</v>
      </c>
      <c r="G18" s="67">
        <v>10456425.93</v>
      </c>
      <c r="H18" s="21">
        <f t="shared" si="7"/>
        <v>64.52</v>
      </c>
      <c r="I18" s="15">
        <v>0</v>
      </c>
      <c r="J18" s="15">
        <v>0</v>
      </c>
      <c r="K18" s="21"/>
      <c r="L18" s="66">
        <v>397035.8</v>
      </c>
      <c r="M18" s="67">
        <v>168215.13</v>
      </c>
      <c r="N18" s="21">
        <f t="shared" si="8"/>
        <v>42.37</v>
      </c>
      <c r="O18" s="66">
        <v>356700</v>
      </c>
      <c r="P18" s="67">
        <v>185280.13</v>
      </c>
      <c r="Q18" s="21">
        <f t="shared" si="9"/>
        <v>51.94</v>
      </c>
      <c r="R18" s="66">
        <v>12268300</v>
      </c>
      <c r="S18" s="67">
        <v>8151834.2599999998</v>
      </c>
      <c r="T18" s="21">
        <f>S18/R18*100</f>
        <v>66.45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>
        <v>204300</v>
      </c>
      <c r="AH18" s="67">
        <v>104084.74</v>
      </c>
      <c r="AI18" s="21">
        <f t="shared" si="12"/>
        <v>50.95</v>
      </c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62</v>
      </c>
      <c r="C19" s="14">
        <f t="shared" si="15"/>
        <v>421700</v>
      </c>
      <c r="D19" s="14">
        <f t="shared" si="16"/>
        <v>0</v>
      </c>
      <c r="E19" s="21">
        <f t="shared" si="6"/>
        <v>0</v>
      </c>
      <c r="F19" s="66">
        <v>421700</v>
      </c>
      <c r="G19" s="67">
        <v>0</v>
      </c>
      <c r="H19" s="21">
        <f t="shared" si="7"/>
        <v>0</v>
      </c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5"/>
        <v>449882509.72000003</v>
      </c>
      <c r="D20" s="14">
        <f t="shared" si="16"/>
        <v>214988140.96000001</v>
      </c>
      <c r="E20" s="21">
        <f t="shared" si="6"/>
        <v>47.79</v>
      </c>
      <c r="F20" s="66">
        <v>8847088.2599999998</v>
      </c>
      <c r="G20" s="67">
        <v>5496340.3899999997</v>
      </c>
      <c r="H20" s="21">
        <f t="shared" si="7"/>
        <v>62.13</v>
      </c>
      <c r="I20" s="15"/>
      <c r="J20" s="15"/>
      <c r="K20" s="21"/>
      <c r="L20" s="66">
        <v>3204518</v>
      </c>
      <c r="M20" s="67">
        <v>2498268</v>
      </c>
      <c r="N20" s="21">
        <f t="shared" si="8"/>
        <v>77.959999999999994</v>
      </c>
      <c r="O20" s="66">
        <v>188240247</v>
      </c>
      <c r="P20" s="67">
        <v>104930497.84</v>
      </c>
      <c r="Q20" s="21">
        <f t="shared" si="9"/>
        <v>55.74</v>
      </c>
      <c r="R20" s="66">
        <v>147019421.08000001</v>
      </c>
      <c r="S20" s="67">
        <v>52090401.270000003</v>
      </c>
      <c r="T20" s="21">
        <f t="shared" ref="T20:T23" si="17">S20/R20*100</f>
        <v>35.43</v>
      </c>
      <c r="U20" s="15"/>
      <c r="V20" s="15"/>
      <c r="W20" s="21"/>
      <c r="X20" s="66">
        <v>65957962.380000003</v>
      </c>
      <c r="Y20" s="67">
        <v>47025037.270000003</v>
      </c>
      <c r="Z20" s="21">
        <f t="shared" si="10"/>
        <v>71.3</v>
      </c>
      <c r="AA20" s="22"/>
      <c r="AB20" s="22"/>
      <c r="AC20" s="21"/>
      <c r="AD20" s="22"/>
      <c r="AE20" s="22"/>
      <c r="AF20" s="21"/>
      <c r="AG20" s="66">
        <v>58000</v>
      </c>
      <c r="AH20" s="67">
        <v>20540.169999999998</v>
      </c>
      <c r="AI20" s="21">
        <f>AH20/AG20*100</f>
        <v>35.409999999999997</v>
      </c>
      <c r="AJ20" s="66">
        <v>36555273</v>
      </c>
      <c r="AK20" s="67">
        <v>2927056.02</v>
      </c>
      <c r="AL20" s="21">
        <f>AK20/AJ20*100</f>
        <v>8.01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5"/>
        <v>202537464.02000001</v>
      </c>
      <c r="D21" s="14">
        <f t="shared" si="16"/>
        <v>85990709.010000005</v>
      </c>
      <c r="E21" s="21">
        <f t="shared" si="6"/>
        <v>42.46</v>
      </c>
      <c r="F21" s="66">
        <v>22376417.149999999</v>
      </c>
      <c r="G21" s="67">
        <v>17359320.02</v>
      </c>
      <c r="H21" s="21">
        <f t="shared" si="7"/>
        <v>77.58</v>
      </c>
      <c r="I21" s="22"/>
      <c r="J21" s="22"/>
      <c r="K21" s="21"/>
      <c r="L21" s="66">
        <v>1829292.4</v>
      </c>
      <c r="M21" s="67">
        <v>874922.9</v>
      </c>
      <c r="N21" s="21">
        <f t="shared" si="8"/>
        <v>47.83</v>
      </c>
      <c r="O21" s="66">
        <v>25316882.27</v>
      </c>
      <c r="P21" s="67">
        <v>10563964.48</v>
      </c>
      <c r="Q21" s="21">
        <f t="shared" si="9"/>
        <v>41.73</v>
      </c>
      <c r="R21" s="66">
        <v>105510815.45</v>
      </c>
      <c r="S21" s="67">
        <v>32355945.66</v>
      </c>
      <c r="T21" s="21">
        <f t="shared" si="17"/>
        <v>30.67</v>
      </c>
      <c r="U21" s="22">
        <v>1113000</v>
      </c>
      <c r="V21" s="22">
        <v>1084616</v>
      </c>
      <c r="W21" s="21">
        <f>V21/U21*100</f>
        <v>97.45</v>
      </c>
      <c r="X21" s="66">
        <v>1694682.28</v>
      </c>
      <c r="Y21" s="67">
        <v>1323244</v>
      </c>
      <c r="Z21" s="21">
        <f t="shared" si="10"/>
        <v>78.08</v>
      </c>
      <c r="AA21" s="22"/>
      <c r="AB21" s="22">
        <v>0</v>
      </c>
      <c r="AC21" s="21"/>
      <c r="AD21" s="22">
        <v>3189100</v>
      </c>
      <c r="AE21" s="22">
        <v>1986274.93</v>
      </c>
      <c r="AF21" s="21">
        <f>AE21/AD21*100</f>
        <v>62.28</v>
      </c>
      <c r="AG21" s="66">
        <v>32508600</v>
      </c>
      <c r="AH21" s="67">
        <v>18871261.199999999</v>
      </c>
      <c r="AI21" s="21">
        <f>AH21/AG21*100</f>
        <v>58.05</v>
      </c>
      <c r="AJ21" s="66">
        <v>8998674.4700000007</v>
      </c>
      <c r="AK21" s="67">
        <v>1571159.82</v>
      </c>
      <c r="AL21" s="21">
        <f>AK21/AJ21*100</f>
        <v>17.46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5"/>
        <v>93104.29</v>
      </c>
      <c r="D22" s="14">
        <f t="shared" si="16"/>
        <v>41406.14</v>
      </c>
      <c r="E22" s="21">
        <f t="shared" ref="E22" si="18">D22/C22*100</f>
        <v>44.47</v>
      </c>
      <c r="F22" s="66">
        <v>88082.18</v>
      </c>
      <c r="G22" s="67">
        <v>41406.14</v>
      </c>
      <c r="H22" s="21">
        <f t="shared" si="7"/>
        <v>47.01</v>
      </c>
      <c r="I22" s="22"/>
      <c r="J22" s="22"/>
      <c r="K22" s="21"/>
      <c r="L22" s="66">
        <v>5022.1099999999997</v>
      </c>
      <c r="M22" s="67">
        <v>0</v>
      </c>
      <c r="N22" s="21">
        <f t="shared" si="8"/>
        <v>0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0</v>
      </c>
      <c r="AK22" s="67">
        <v>0</v>
      </c>
      <c r="AL22" s="21"/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490855867.61000001</v>
      </c>
      <c r="D23" s="14">
        <f t="shared" si="16"/>
        <v>255509441.63</v>
      </c>
      <c r="E23" s="21">
        <f t="shared" ref="E23" si="19">D23/C23*100</f>
        <v>52.05</v>
      </c>
      <c r="F23" s="22"/>
      <c r="G23" s="22"/>
      <c r="H23" s="21"/>
      <c r="I23" s="22"/>
      <c r="J23" s="22"/>
      <c r="K23" s="21"/>
      <c r="L23" s="22"/>
      <c r="M23" s="22"/>
      <c r="N23" s="21"/>
      <c r="O23" s="66">
        <v>8220795</v>
      </c>
      <c r="P23" s="67">
        <v>1620795</v>
      </c>
      <c r="Q23" s="21">
        <f t="shared" si="9"/>
        <v>19.72</v>
      </c>
      <c r="R23" s="66">
        <v>460406072.61000001</v>
      </c>
      <c r="S23" s="67">
        <v>253888646.63</v>
      </c>
      <c r="T23" s="21">
        <f t="shared" si="17"/>
        <v>55.14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22229000</v>
      </c>
      <c r="AK23" s="67">
        <v>0</v>
      </c>
      <c r="AL23" s="21">
        <f>AK23/AJ23*100</f>
        <v>0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750376.47</v>
      </c>
      <c r="D24" s="18">
        <f>D25</f>
        <v>696256.93</v>
      </c>
      <c r="E24" s="11">
        <f>D24/C24*100</f>
        <v>92.79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 t="shared" si="20"/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750376.47</v>
      </c>
      <c r="AQ24" s="18">
        <f>AQ25</f>
        <v>696256.93</v>
      </c>
      <c r="AR24" s="11">
        <f>AQ24/AP24*100</f>
        <v>92.79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750376.47</v>
      </c>
      <c r="D25" s="14">
        <f t="shared" ref="D25" si="22">G25+M25+P25+S25+Y25+AB25+AE25+AQ25+J25+V25+AH25+AK25+AN25</f>
        <v>696256.93</v>
      </c>
      <c r="E25" s="21">
        <f>D25/C25*100</f>
        <v>92.79</v>
      </c>
      <c r="F25" s="15">
        <v>0</v>
      </c>
      <c r="G25" s="15">
        <v>0</v>
      </c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>
        <v>0</v>
      </c>
      <c r="AK25" s="15">
        <v>0</v>
      </c>
      <c r="AL25" s="14">
        <v>0</v>
      </c>
      <c r="AM25" s="15">
        <v>0</v>
      </c>
      <c r="AN25" s="15">
        <v>0</v>
      </c>
      <c r="AO25" s="14"/>
      <c r="AP25" s="15">
        <v>750376.47</v>
      </c>
      <c r="AQ25" s="15">
        <v>696256.93</v>
      </c>
      <c r="AR25" s="21">
        <f>AQ25/AP25*100</f>
        <v>92.79</v>
      </c>
    </row>
    <row r="26" spans="1:44" ht="31.5" x14ac:dyDescent="0.25">
      <c r="A26" s="16">
        <v>240</v>
      </c>
      <c r="B26" s="20" t="s">
        <v>56</v>
      </c>
      <c r="C26" s="18">
        <f>SUM(C27:C30)</f>
        <v>2362377513.3899999</v>
      </c>
      <c r="D26" s="18">
        <f>SUM(D27:D30)</f>
        <v>1525868526.8399999</v>
      </c>
      <c r="E26" s="11">
        <f t="shared" si="6"/>
        <v>64.59</v>
      </c>
      <c r="F26" s="10">
        <f>SUM(F27:F30)</f>
        <v>1961835.17</v>
      </c>
      <c r="G26" s="10">
        <f>SUM(G27:G30)</f>
        <v>1544140.41</v>
      </c>
      <c r="H26" s="11">
        <f t="shared" ref="H26:H30" si="23">G26/F26*100</f>
        <v>78.709999999999994</v>
      </c>
      <c r="I26" s="10">
        <f>I27</f>
        <v>0</v>
      </c>
      <c r="J26" s="10">
        <f>J27</f>
        <v>0</v>
      </c>
      <c r="K26" s="11"/>
      <c r="L26" s="10">
        <f>SUM(L27:L30)</f>
        <v>743700</v>
      </c>
      <c r="M26" s="10">
        <f>SUM(M27:M30)</f>
        <v>321421.59000000003</v>
      </c>
      <c r="N26" s="11">
        <f>M26/L26*100</f>
        <v>43.22</v>
      </c>
      <c r="O26" s="10">
        <f>SUM(O27:O31)</f>
        <v>17011894.66</v>
      </c>
      <c r="P26" s="10">
        <f>SUM(P27:P31)</f>
        <v>14268535.02</v>
      </c>
      <c r="Q26" s="11">
        <f>P26/O26*100</f>
        <v>83.87</v>
      </c>
      <c r="R26" s="10">
        <f>SUM(R27:R31)</f>
        <v>73086800</v>
      </c>
      <c r="S26" s="10">
        <f>SUM(S27:S31)</f>
        <v>8414352.7200000007</v>
      </c>
      <c r="T26" s="11">
        <f>S26/R26*100</f>
        <v>11.51</v>
      </c>
      <c r="U26" s="10">
        <f>U27</f>
        <v>0</v>
      </c>
      <c r="V26" s="10">
        <f>V27</f>
        <v>0</v>
      </c>
      <c r="W26" s="11">
        <v>0</v>
      </c>
      <c r="X26" s="10">
        <f>X27+X30+X28</f>
        <v>1945796427.2</v>
      </c>
      <c r="Y26" s="10">
        <f>Y27+Y30+Y28</f>
        <v>1273209918.23</v>
      </c>
      <c r="Z26" s="11">
        <f t="shared" si="10"/>
        <v>65.430000000000007</v>
      </c>
      <c r="AA26" s="10">
        <f>AA27</f>
        <v>155231400</v>
      </c>
      <c r="AB26" s="10">
        <f>AB27</f>
        <v>110285586.89</v>
      </c>
      <c r="AC26" s="11">
        <f>AB26/AA26*100</f>
        <v>71.05</v>
      </c>
      <c r="AD26" s="10"/>
      <c r="AE26" s="10"/>
      <c r="AF26" s="11">
        <v>0</v>
      </c>
      <c r="AG26" s="10">
        <f>SUM(AG27:AG30)</f>
        <v>971300</v>
      </c>
      <c r="AH26" s="10">
        <f>SUM(AH27:AH30)</f>
        <v>280175.94</v>
      </c>
      <c r="AI26" s="11">
        <f t="shared" ref="AI26" si="24">AH26/AG26*100</f>
        <v>28.85</v>
      </c>
      <c r="AJ26" s="10">
        <f>AJ27</f>
        <v>142726878.28</v>
      </c>
      <c r="AK26" s="10">
        <f>AK27</f>
        <v>98088359.400000006</v>
      </c>
      <c r="AL26" s="11">
        <f>AK26/AJ26*100</f>
        <v>68.72</v>
      </c>
      <c r="AM26" s="10">
        <f t="shared" ref="AM26:AN26" si="25">AM27</f>
        <v>28480500</v>
      </c>
      <c r="AN26" s="10">
        <f t="shared" si="25"/>
        <v>22279992.780000001</v>
      </c>
      <c r="AO26" s="11">
        <f>AN26/AM26*100</f>
        <v>78.23</v>
      </c>
      <c r="AP26" s="10"/>
      <c r="AQ26" s="10"/>
      <c r="AR26" s="21"/>
    </row>
    <row r="27" spans="1:44" ht="31.5" x14ac:dyDescent="0.25">
      <c r="A27" s="12">
        <v>241</v>
      </c>
      <c r="B27" s="19" t="s">
        <v>57</v>
      </c>
      <c r="C27" s="14">
        <f t="shared" ref="C27:C31" si="26">F27+L27+O27+R27+X27+AA27+AD27+AP27+I27+U27+AG27+AJ27+AM27</f>
        <v>2280305362.2199998</v>
      </c>
      <c r="D27" s="14">
        <f t="shared" ref="D27:D31" si="27">G27+M27+P27+S27+Y27+AB27+AE27+AQ27+J27+V27+AH27+AK27+AN27</f>
        <v>1508956355.8599999</v>
      </c>
      <c r="E27" s="21">
        <f t="shared" si="6"/>
        <v>66.17</v>
      </c>
      <c r="F27" s="59"/>
      <c r="G27" s="60"/>
      <c r="H27" s="21"/>
      <c r="I27" s="15">
        <v>0</v>
      </c>
      <c r="J27" s="15">
        <v>0</v>
      </c>
      <c r="K27" s="15">
        <v>0</v>
      </c>
      <c r="L27" s="15"/>
      <c r="M27" s="15"/>
      <c r="N27" s="21"/>
      <c r="O27" s="66">
        <v>3815556.74</v>
      </c>
      <c r="P27" s="67">
        <v>3015790.98</v>
      </c>
      <c r="Q27" s="21">
        <f>P27/O27*100</f>
        <v>79.040000000000006</v>
      </c>
      <c r="R27" s="66">
        <v>9615600</v>
      </c>
      <c r="S27" s="67">
        <v>6450807.5800000001</v>
      </c>
      <c r="T27" s="21">
        <f>S27/R27*100</f>
        <v>67.09</v>
      </c>
      <c r="U27" s="15">
        <v>0</v>
      </c>
      <c r="V27" s="15">
        <v>0</v>
      </c>
      <c r="W27" s="21">
        <v>0</v>
      </c>
      <c r="X27" s="66">
        <v>1940435427.2</v>
      </c>
      <c r="Y27" s="67">
        <v>1268835818.23</v>
      </c>
      <c r="Z27" s="21">
        <f t="shared" si="10"/>
        <v>65.39</v>
      </c>
      <c r="AA27" s="66">
        <v>155231400</v>
      </c>
      <c r="AB27" s="67">
        <v>110285586.89</v>
      </c>
      <c r="AC27" s="21">
        <f>AB27/AA27*100</f>
        <v>71.05</v>
      </c>
      <c r="AD27" s="15"/>
      <c r="AE27" s="15"/>
      <c r="AF27" s="21"/>
      <c r="AG27" s="15"/>
      <c r="AH27" s="15"/>
      <c r="AI27" s="21"/>
      <c r="AJ27" s="15">
        <v>142726878.28</v>
      </c>
      <c r="AK27" s="15">
        <v>98088359.400000006</v>
      </c>
      <c r="AL27" s="21">
        <f>AK27/AJ27*100</f>
        <v>68.72</v>
      </c>
      <c r="AM27" s="15">
        <v>28480500</v>
      </c>
      <c r="AN27" s="15">
        <v>22279992.780000001</v>
      </c>
      <c r="AO27" s="21">
        <f>AN27/AM27*100</f>
        <v>78.23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26"/>
        <v>61943700</v>
      </c>
      <c r="D28" s="14">
        <f t="shared" si="27"/>
        <v>321421.59000000003</v>
      </c>
      <c r="E28" s="21">
        <f t="shared" ref="E28:E31" si="28">D28/C28*100</f>
        <v>0.52</v>
      </c>
      <c r="F28" s="59"/>
      <c r="G28" s="60"/>
      <c r="H28" s="21"/>
      <c r="I28" s="15"/>
      <c r="J28" s="15"/>
      <c r="K28" s="15"/>
      <c r="L28" s="66">
        <v>743700</v>
      </c>
      <c r="M28" s="67">
        <v>321421.59000000003</v>
      </c>
      <c r="N28" s="21">
        <f>M28/L28*100</f>
        <v>43.22</v>
      </c>
      <c r="O28" s="66"/>
      <c r="P28" s="67"/>
      <c r="Q28" s="21"/>
      <c r="R28" s="66">
        <v>61200000</v>
      </c>
      <c r="S28" s="67">
        <v>0</v>
      </c>
      <c r="T28" s="21">
        <f>S28/R28*100</f>
        <v>0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26"/>
        <v>2856316</v>
      </c>
      <c r="D29" s="14">
        <f t="shared" si="27"/>
        <v>1943980.95</v>
      </c>
      <c r="E29" s="21">
        <f t="shared" si="28"/>
        <v>68.06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2856316</v>
      </c>
      <c r="P29" s="67">
        <v>1943980.95</v>
      </c>
      <c r="Q29" s="21">
        <f>P29/O29*100</f>
        <v>68.06</v>
      </c>
      <c r="R29" s="59"/>
      <c r="S29" s="60"/>
      <c r="T29" s="21"/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26"/>
        <v>17272135.170000002</v>
      </c>
      <c r="D30" s="14">
        <f t="shared" si="27"/>
        <v>14646768.439999999</v>
      </c>
      <c r="E30" s="21">
        <f t="shared" si="28"/>
        <v>84.8</v>
      </c>
      <c r="F30" s="66">
        <v>1961835.17</v>
      </c>
      <c r="G30" s="67">
        <v>1544140.41</v>
      </c>
      <c r="H30" s="21">
        <f t="shared" si="23"/>
        <v>78.709999999999994</v>
      </c>
      <c r="I30" s="15"/>
      <c r="J30" s="15"/>
      <c r="K30" s="15"/>
      <c r="L30" s="15"/>
      <c r="M30" s="15"/>
      <c r="N30" s="15"/>
      <c r="O30" s="66">
        <v>8978000</v>
      </c>
      <c r="P30" s="67">
        <v>8448352.0899999999</v>
      </c>
      <c r="Q30" s="21">
        <f>P30/O30*100</f>
        <v>94.1</v>
      </c>
      <c r="R30" s="59"/>
      <c r="S30" s="60"/>
      <c r="T30" s="21"/>
      <c r="U30" s="15"/>
      <c r="V30" s="15"/>
      <c r="W30" s="21"/>
      <c r="X30" s="66">
        <v>5361000</v>
      </c>
      <c r="Y30" s="67">
        <v>4374100</v>
      </c>
      <c r="Z30" s="21">
        <f t="shared" si="10"/>
        <v>81.59</v>
      </c>
      <c r="AA30" s="15"/>
      <c r="AB30" s="15"/>
      <c r="AC30" s="21"/>
      <c r="AD30" s="15"/>
      <c r="AE30" s="15"/>
      <c r="AF30" s="21"/>
      <c r="AG30" s="15">
        <v>971300</v>
      </c>
      <c r="AH30" s="15">
        <v>280175.94</v>
      </c>
      <c r="AI30" s="21">
        <f t="shared" ref="AI30" si="29">AH30/AG30*100</f>
        <v>28.85</v>
      </c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33" customHeight="1" x14ac:dyDescent="0.25">
      <c r="A31" s="12">
        <v>249</v>
      </c>
      <c r="B31" s="13" t="s">
        <v>71</v>
      </c>
      <c r="C31" s="14">
        <f t="shared" si="26"/>
        <v>3633221.92</v>
      </c>
      <c r="D31" s="14">
        <f t="shared" si="27"/>
        <v>2823956.14</v>
      </c>
      <c r="E31" s="21">
        <f t="shared" si="28"/>
        <v>77.73</v>
      </c>
      <c r="F31" s="59"/>
      <c r="G31" s="60"/>
      <c r="H31" s="21"/>
      <c r="I31" s="15"/>
      <c r="J31" s="15"/>
      <c r="K31" s="15"/>
      <c r="L31" s="15"/>
      <c r="M31" s="15"/>
      <c r="N31" s="15"/>
      <c r="O31" s="66">
        <v>1362021.92</v>
      </c>
      <c r="P31" s="67">
        <v>860411</v>
      </c>
      <c r="Q31" s="21">
        <f>P31/O31*100</f>
        <v>63.17</v>
      </c>
      <c r="R31" s="66">
        <v>2271200</v>
      </c>
      <c r="S31" s="67">
        <v>1963545.14</v>
      </c>
      <c r="T31" s="21">
        <f>S31/R31*100</f>
        <v>86.45</v>
      </c>
      <c r="U31" s="15"/>
      <c r="V31" s="15"/>
      <c r="W31" s="21"/>
      <c r="X31" s="15"/>
      <c r="Y31" s="15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x14ac:dyDescent="0.25">
      <c r="A32" s="16">
        <v>260</v>
      </c>
      <c r="B32" s="17" t="s">
        <v>4</v>
      </c>
      <c r="C32" s="18">
        <f>SUM(C33:C37)</f>
        <v>57945638.07</v>
      </c>
      <c r="D32" s="18">
        <f>SUM(D33:D37)</f>
        <v>34637855.979999997</v>
      </c>
      <c r="E32" s="11">
        <f t="shared" ref="E32:E51" si="30">D32/C32*100</f>
        <v>59.78</v>
      </c>
      <c r="F32" s="18">
        <f>SUM(F33:F37)</f>
        <v>4447469.83</v>
      </c>
      <c r="G32" s="18">
        <f>SUM(G33:G37)</f>
        <v>3603200.12</v>
      </c>
      <c r="H32" s="11">
        <f t="shared" ref="H32:H56" si="31">G32/F32*100</f>
        <v>81.02</v>
      </c>
      <c r="I32" s="18">
        <f t="shared" ref="I32:Y32" si="32">SUM(I33:I37)</f>
        <v>36000</v>
      </c>
      <c r="J32" s="18">
        <f t="shared" si="32"/>
        <v>18740.13</v>
      </c>
      <c r="K32" s="18">
        <f t="shared" si="32"/>
        <v>52.06</v>
      </c>
      <c r="L32" s="18">
        <f t="shared" si="32"/>
        <v>101000</v>
      </c>
      <c r="M32" s="18">
        <f t="shared" si="32"/>
        <v>40127.43</v>
      </c>
      <c r="N32" s="18">
        <f t="shared" si="32"/>
        <v>39.729999999999997</v>
      </c>
      <c r="O32" s="18">
        <f t="shared" si="32"/>
        <v>546583.97</v>
      </c>
      <c r="P32" s="18">
        <f t="shared" si="32"/>
        <v>439675.95</v>
      </c>
      <c r="Q32" s="18">
        <f t="shared" si="32"/>
        <v>180.28</v>
      </c>
      <c r="R32" s="18">
        <f t="shared" si="32"/>
        <v>50000</v>
      </c>
      <c r="S32" s="18">
        <f t="shared" si="32"/>
        <v>48145.13</v>
      </c>
      <c r="T32" s="11">
        <f t="shared" ref="T32" si="33">S32/R32*100</f>
        <v>96.29</v>
      </c>
      <c r="U32" s="18">
        <f t="shared" si="32"/>
        <v>0</v>
      </c>
      <c r="V32" s="18">
        <f t="shared" si="32"/>
        <v>0</v>
      </c>
      <c r="W32" s="18">
        <f t="shared" si="32"/>
        <v>0</v>
      </c>
      <c r="X32" s="18">
        <f t="shared" si="32"/>
        <v>1291203.04</v>
      </c>
      <c r="Y32" s="18">
        <f t="shared" si="32"/>
        <v>1281864.8700000001</v>
      </c>
      <c r="Z32" s="11">
        <f t="shared" si="10"/>
        <v>99.28</v>
      </c>
      <c r="AA32" s="18">
        <f>SUM(AA33:AA37)</f>
        <v>14000</v>
      </c>
      <c r="AB32" s="18">
        <f>SUM(AB33:AB37)</f>
        <v>0</v>
      </c>
      <c r="AC32" s="11">
        <f>AB32/AA32*100</f>
        <v>0</v>
      </c>
      <c r="AD32" s="18">
        <f>SUM(AD33:AD37)</f>
        <v>0</v>
      </c>
      <c r="AE32" s="18">
        <f>SUM(AE33:AE37)</f>
        <v>0</v>
      </c>
      <c r="AF32" s="11">
        <v>0</v>
      </c>
      <c r="AG32" s="18">
        <f>SUM(AG33:AG37)</f>
        <v>51438381.229999997</v>
      </c>
      <c r="AH32" s="18">
        <f>SUM(AH33:AH37)</f>
        <v>29206102.350000001</v>
      </c>
      <c r="AI32" s="11">
        <f t="shared" ref="AI32:AI37" si="34">AH32/AG32*100</f>
        <v>56.78</v>
      </c>
      <c r="AJ32" s="18">
        <f>SUM(AJ33:AJ37)</f>
        <v>21000</v>
      </c>
      <c r="AK32" s="18">
        <f>SUM(AK33:AK37)</f>
        <v>0</v>
      </c>
      <c r="AL32" s="11">
        <f>AK32/AJ32*100</f>
        <v>0</v>
      </c>
      <c r="AM32" s="18">
        <f>SUM(AM33:AM33)</f>
        <v>0</v>
      </c>
      <c r="AN32" s="18">
        <f>SUM(AN33:AN33)</f>
        <v>0</v>
      </c>
      <c r="AO32" s="11"/>
      <c r="AP32" s="18">
        <f>SUM(AP33:AP33)</f>
        <v>0</v>
      </c>
      <c r="AQ32" s="18">
        <f>SUM(AQ33:AQ33)</f>
        <v>0</v>
      </c>
      <c r="AR32" s="11">
        <v>0</v>
      </c>
    </row>
    <row r="33" spans="1:50" ht="31.5" x14ac:dyDescent="0.25">
      <c r="A33" s="12">
        <v>262</v>
      </c>
      <c r="B33" s="13" t="s">
        <v>58</v>
      </c>
      <c r="C33" s="14">
        <f t="shared" ref="C33:C37" si="35">F33+L33+O33+R33+X33+AA33+AD33+AP33+I33+U33+AG33+AJ33+AM33</f>
        <v>12502678.48</v>
      </c>
      <c r="D33" s="14">
        <f t="shared" ref="D33:D37" si="36">G33+M33+P33+S33+Y33+AB33+AE33+AQ33+J33+V33+AH33+AK33+AN33</f>
        <v>6778369.7000000002</v>
      </c>
      <c r="E33" s="21">
        <f>D33/C33*100</f>
        <v>54.22</v>
      </c>
      <c r="F33" s="22"/>
      <c r="G33" s="22"/>
      <c r="H33" s="21"/>
      <c r="I33" s="15">
        <v>0</v>
      </c>
      <c r="J33" s="15">
        <v>0</v>
      </c>
      <c r="K33" s="15">
        <v>0</v>
      </c>
      <c r="L33" s="22">
        <v>0</v>
      </c>
      <c r="M33" s="22">
        <v>0</v>
      </c>
      <c r="N33" s="21">
        <v>0</v>
      </c>
      <c r="O33" s="15">
        <v>0</v>
      </c>
      <c r="P33" s="15">
        <v>0</v>
      </c>
      <c r="Q33" s="21">
        <v>0</v>
      </c>
      <c r="R33" s="15"/>
      <c r="S33" s="15"/>
      <c r="T33" s="21"/>
      <c r="U33" s="15">
        <v>0</v>
      </c>
      <c r="V33" s="15">
        <v>0</v>
      </c>
      <c r="W33" s="21">
        <v>0</v>
      </c>
      <c r="X33" s="15"/>
      <c r="Y33" s="15"/>
      <c r="Z33" s="21"/>
      <c r="AA33" s="15">
        <v>0</v>
      </c>
      <c r="AB33" s="15">
        <v>0</v>
      </c>
      <c r="AC33" s="21">
        <v>0</v>
      </c>
      <c r="AD33" s="22">
        <v>0</v>
      </c>
      <c r="AE33" s="22">
        <v>0</v>
      </c>
      <c r="AF33" s="21">
        <v>0</v>
      </c>
      <c r="AG33" s="66">
        <v>12502678.48</v>
      </c>
      <c r="AH33" s="67">
        <v>6778369.7000000002</v>
      </c>
      <c r="AI33" s="21">
        <f t="shared" si="34"/>
        <v>54.22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5" x14ac:dyDescent="0.25">
      <c r="A34" s="12">
        <v>263</v>
      </c>
      <c r="B34" s="13" t="s">
        <v>69</v>
      </c>
      <c r="C34" s="14">
        <f t="shared" si="35"/>
        <v>30600000</v>
      </c>
      <c r="D34" s="14">
        <f t="shared" si="36"/>
        <v>16728136.9</v>
      </c>
      <c r="E34" s="21">
        <f>D34/C34*100</f>
        <v>54.67</v>
      </c>
      <c r="F34" s="22"/>
      <c r="G34" s="22"/>
      <c r="H34" s="21"/>
      <c r="I34" s="15"/>
      <c r="J34" s="15"/>
      <c r="K34" s="15"/>
      <c r="L34" s="22"/>
      <c r="M34" s="22"/>
      <c r="N34" s="21"/>
      <c r="O34" s="15"/>
      <c r="P34" s="15"/>
      <c r="Q34" s="21"/>
      <c r="R34" s="15"/>
      <c r="S34" s="15"/>
      <c r="T34" s="21"/>
      <c r="U34" s="15"/>
      <c r="V34" s="15"/>
      <c r="W34" s="21"/>
      <c r="X34" s="15"/>
      <c r="Y34" s="15"/>
      <c r="Z34" s="21"/>
      <c r="AA34" s="15"/>
      <c r="AB34" s="15"/>
      <c r="AC34" s="21"/>
      <c r="AD34" s="22"/>
      <c r="AE34" s="22"/>
      <c r="AF34" s="21"/>
      <c r="AG34" s="66">
        <v>30600000</v>
      </c>
      <c r="AH34" s="67">
        <v>16728136.9</v>
      </c>
      <c r="AI34" s="21">
        <f t="shared" si="34"/>
        <v>54.67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50" ht="31.5" x14ac:dyDescent="0.25">
      <c r="A35" s="12">
        <v>264</v>
      </c>
      <c r="B35" s="19" t="s">
        <v>39</v>
      </c>
      <c r="C35" s="14">
        <f t="shared" si="35"/>
        <v>11024040.789999999</v>
      </c>
      <c r="D35" s="14">
        <f t="shared" si="36"/>
        <v>7846821.2300000004</v>
      </c>
      <c r="E35" s="21">
        <f t="shared" ref="E35:E37" si="37">D35/C35*100</f>
        <v>71.180000000000007</v>
      </c>
      <c r="F35" s="66">
        <v>2109087.7200000002</v>
      </c>
      <c r="G35" s="67">
        <v>1532975.16</v>
      </c>
      <c r="H35" s="21">
        <f t="shared" si="31"/>
        <v>72.680000000000007</v>
      </c>
      <c r="I35" s="15"/>
      <c r="J35" s="15"/>
      <c r="K35" s="21"/>
      <c r="L35" s="15"/>
      <c r="M35" s="15"/>
      <c r="N35" s="21"/>
      <c r="O35" s="66">
        <v>4381.6499999999996</v>
      </c>
      <c r="P35" s="67">
        <v>4381.6499999999996</v>
      </c>
      <c r="Q35" s="21">
        <f>P35/O35*100</f>
        <v>100</v>
      </c>
      <c r="R35" s="15"/>
      <c r="S35" s="15"/>
      <c r="T35" s="21"/>
      <c r="U35" s="15"/>
      <c r="V35" s="15"/>
      <c r="W35" s="21"/>
      <c r="X35" s="66">
        <v>609868.67000000004</v>
      </c>
      <c r="Y35" s="67">
        <v>609868.67000000004</v>
      </c>
      <c r="Z35" s="21">
        <f t="shared" si="10"/>
        <v>100</v>
      </c>
      <c r="AA35" s="15"/>
      <c r="AB35" s="15"/>
      <c r="AC35" s="21"/>
      <c r="AD35" s="15"/>
      <c r="AE35" s="15"/>
      <c r="AF35" s="21"/>
      <c r="AG35" s="66">
        <v>8300702.75</v>
      </c>
      <c r="AH35" s="67">
        <v>5699595.75</v>
      </c>
      <c r="AI35" s="21">
        <f t="shared" si="34"/>
        <v>68.66</v>
      </c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47.45" customHeight="1" x14ac:dyDescent="0.25">
      <c r="A36" s="12">
        <v>265</v>
      </c>
      <c r="B36" s="19" t="s">
        <v>68</v>
      </c>
      <c r="C36" s="14">
        <f t="shared" si="35"/>
        <v>0</v>
      </c>
      <c r="D36" s="14">
        <f t="shared" si="36"/>
        <v>0</v>
      </c>
      <c r="E36" s="21"/>
      <c r="F36" s="66"/>
      <c r="G36" s="67"/>
      <c r="H36" s="21"/>
      <c r="I36" s="15"/>
      <c r="J36" s="15"/>
      <c r="K36" s="21"/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/>
      <c r="AH36" s="67">
        <v>0</v>
      </c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31.5" x14ac:dyDescent="0.25">
      <c r="A37" s="12">
        <v>266</v>
      </c>
      <c r="B37" s="19" t="s">
        <v>40</v>
      </c>
      <c r="C37" s="14">
        <f t="shared" si="35"/>
        <v>3818918.8</v>
      </c>
      <c r="D37" s="14">
        <f t="shared" si="36"/>
        <v>3284528.15</v>
      </c>
      <c r="E37" s="21">
        <f t="shared" si="37"/>
        <v>86.01</v>
      </c>
      <c r="F37" s="66">
        <v>2338382.11</v>
      </c>
      <c r="G37" s="67">
        <v>2070224.96</v>
      </c>
      <c r="H37" s="21">
        <f t="shared" si="31"/>
        <v>88.53</v>
      </c>
      <c r="I37" s="15">
        <v>36000</v>
      </c>
      <c r="J37" s="15">
        <v>18740.13</v>
      </c>
      <c r="K37" s="21">
        <f t="shared" ref="K37" si="38">J37/I37*100</f>
        <v>52.06</v>
      </c>
      <c r="L37" s="66">
        <v>101000</v>
      </c>
      <c r="M37" s="67">
        <v>40127.43</v>
      </c>
      <c r="N37" s="21">
        <f>M37/L37*100</f>
        <v>39.729999999999997</v>
      </c>
      <c r="O37" s="66">
        <v>542202.31999999995</v>
      </c>
      <c r="P37" s="67">
        <v>435294.3</v>
      </c>
      <c r="Q37" s="21">
        <f>P37/O37*100</f>
        <v>80.28</v>
      </c>
      <c r="R37" s="66">
        <v>50000</v>
      </c>
      <c r="S37" s="67">
        <v>48145.13</v>
      </c>
      <c r="T37" s="21">
        <f>S37/R37*100</f>
        <v>96.29</v>
      </c>
      <c r="U37" s="15"/>
      <c r="V37" s="15"/>
      <c r="W37" s="21"/>
      <c r="X37" s="66">
        <v>681334.37</v>
      </c>
      <c r="Y37" s="67">
        <v>671996.2</v>
      </c>
      <c r="Z37" s="21">
        <f t="shared" si="10"/>
        <v>98.63</v>
      </c>
      <c r="AA37" s="15">
        <v>14000</v>
      </c>
      <c r="AB37" s="15"/>
      <c r="AC37" s="21">
        <f t="shared" ref="AC37" si="39">AB37/AA37*100</f>
        <v>0</v>
      </c>
      <c r="AD37" s="15"/>
      <c r="AE37" s="15"/>
      <c r="AF37" s="21"/>
      <c r="AG37" s="66">
        <v>35000</v>
      </c>
      <c r="AH37" s="22"/>
      <c r="AI37" s="21">
        <f t="shared" si="34"/>
        <v>0</v>
      </c>
      <c r="AJ37" s="15">
        <v>21000</v>
      </c>
      <c r="AK37" s="15"/>
      <c r="AL37" s="21">
        <f t="shared" ref="AL37" si="40">AK37/AJ37*100</f>
        <v>0</v>
      </c>
      <c r="AM37" s="15"/>
      <c r="AN37" s="15"/>
      <c r="AO37" s="21"/>
      <c r="AP37" s="15"/>
      <c r="AQ37" s="15"/>
      <c r="AR37" s="21"/>
    </row>
    <row r="38" spans="1:50" s="2" customFormat="1" ht="31.5" x14ac:dyDescent="0.25">
      <c r="A38" s="16">
        <v>280</v>
      </c>
      <c r="B38" s="20" t="s">
        <v>65</v>
      </c>
      <c r="C38" s="18">
        <f t="shared" ref="C38:C39" si="41">F38+L38+O38+R38+X38+AA38+AD38+AP38+I38+U38+AG38+AJ38+AM38</f>
        <v>0</v>
      </c>
      <c r="D38" s="18">
        <f t="shared" ref="D38:D39" si="42">G38+M38+P38+S38+Y38+AB38+AE38+AQ38+J38+V38+AH38+AK38+AN38</f>
        <v>0</v>
      </c>
      <c r="E38" s="11"/>
      <c r="F38" s="10"/>
      <c r="G38" s="10"/>
      <c r="H38" s="21"/>
      <c r="I38" s="10"/>
      <c r="J38" s="10"/>
      <c r="K38" s="11"/>
      <c r="L38" s="10"/>
      <c r="M38" s="10"/>
      <c r="N38" s="11"/>
      <c r="O38" s="10"/>
      <c r="P38" s="10"/>
      <c r="Q38" s="11"/>
      <c r="R38" s="10">
        <f>R39</f>
        <v>0</v>
      </c>
      <c r="S38" s="10">
        <f>S39</f>
        <v>0</v>
      </c>
      <c r="T38" s="11"/>
      <c r="U38" s="10"/>
      <c r="V38" s="10"/>
      <c r="W38" s="11"/>
      <c r="X38" s="10"/>
      <c r="Y38" s="10"/>
      <c r="Z38" s="11"/>
      <c r="AA38" s="10"/>
      <c r="AB38" s="10"/>
      <c r="AC38" s="11"/>
      <c r="AD38" s="10"/>
      <c r="AE38" s="10"/>
      <c r="AF38" s="11"/>
      <c r="AG38" s="10"/>
      <c r="AH38" s="10"/>
      <c r="AI38" s="11"/>
      <c r="AJ38" s="10"/>
      <c r="AK38" s="10"/>
      <c r="AL38" s="11"/>
      <c r="AM38" s="10"/>
      <c r="AN38" s="10"/>
      <c r="AO38" s="11"/>
      <c r="AP38" s="10"/>
      <c r="AQ38" s="10"/>
      <c r="AR38" s="11"/>
    </row>
    <row r="39" spans="1:50" ht="47.25" x14ac:dyDescent="0.25">
      <c r="A39" s="12">
        <v>285</v>
      </c>
      <c r="B39" s="19" t="s">
        <v>66</v>
      </c>
      <c r="C39" s="14">
        <f t="shared" si="41"/>
        <v>0</v>
      </c>
      <c r="D39" s="14">
        <f t="shared" si="42"/>
        <v>0</v>
      </c>
      <c r="E39" s="21"/>
      <c r="F39" s="15"/>
      <c r="G39" s="15"/>
      <c r="H39" s="21"/>
      <c r="I39" s="15"/>
      <c r="J39" s="15"/>
      <c r="K39" s="21"/>
      <c r="L39" s="15"/>
      <c r="M39" s="15"/>
      <c r="N39" s="21"/>
      <c r="O39" s="15"/>
      <c r="P39" s="15"/>
      <c r="Q39" s="21"/>
      <c r="R39" s="15"/>
      <c r="S39" s="15">
        <v>0</v>
      </c>
      <c r="T39" s="21"/>
      <c r="U39" s="15"/>
      <c r="V39" s="15"/>
      <c r="W39" s="21"/>
      <c r="X39" s="15"/>
      <c r="Y39" s="15"/>
      <c r="Z39" s="21"/>
      <c r="AA39" s="15"/>
      <c r="AB39" s="15"/>
      <c r="AC39" s="21"/>
      <c r="AD39" s="15"/>
      <c r="AE39" s="15"/>
      <c r="AF39" s="21"/>
      <c r="AG39" s="22"/>
      <c r="AH39" s="22"/>
      <c r="AI39" s="21"/>
      <c r="AJ39" s="15"/>
      <c r="AK39" s="15"/>
      <c r="AL39" s="21"/>
      <c r="AM39" s="15"/>
      <c r="AN39" s="15"/>
      <c r="AO39" s="21"/>
      <c r="AP39" s="15"/>
      <c r="AQ39" s="15"/>
      <c r="AR39" s="21"/>
    </row>
    <row r="40" spans="1:50" x14ac:dyDescent="0.25">
      <c r="A40" s="16">
        <v>290</v>
      </c>
      <c r="B40" s="20" t="s">
        <v>5</v>
      </c>
      <c r="C40" s="18">
        <f>SUM(C41:C46)</f>
        <v>2279585.5299999998</v>
      </c>
      <c r="D40" s="18">
        <f>SUM(D41:D46)</f>
        <v>1680896</v>
      </c>
      <c r="E40" s="11">
        <f t="shared" si="30"/>
        <v>73.739999999999995</v>
      </c>
      <c r="F40" s="10">
        <f>SUM(F41:F45)</f>
        <v>1746285.53</v>
      </c>
      <c r="G40" s="10">
        <f>SUM(G41:G45)</f>
        <v>1279203</v>
      </c>
      <c r="H40" s="11">
        <f t="shared" si="31"/>
        <v>73.25</v>
      </c>
      <c r="I40" s="10">
        <f>I41+I42+I44</f>
        <v>0</v>
      </c>
      <c r="J40" s="10">
        <f>J41+J42+J44</f>
        <v>0</v>
      </c>
      <c r="K40" s="11">
        <v>0</v>
      </c>
      <c r="L40" s="10">
        <f>L41+L42+L44</f>
        <v>1800</v>
      </c>
      <c r="M40" s="10">
        <f>M41+M42+M44</f>
        <v>0</v>
      </c>
      <c r="N40" s="11">
        <v>0</v>
      </c>
      <c r="O40" s="10">
        <f>SUM(O41:O45)</f>
        <v>490000</v>
      </c>
      <c r="P40" s="10">
        <f>SUM(P41:P45)</f>
        <v>401693</v>
      </c>
      <c r="Q40" s="11">
        <f>P40/O40*100</f>
        <v>81.98</v>
      </c>
      <c r="R40" s="10">
        <f>R41+R42+R44+R46</f>
        <v>36000</v>
      </c>
      <c r="S40" s="10">
        <f>S41+S42+S44</f>
        <v>0</v>
      </c>
      <c r="T40" s="11"/>
      <c r="U40" s="10">
        <f>U41+U42+U44</f>
        <v>5500</v>
      </c>
      <c r="V40" s="10">
        <f>V41+V42+V44</f>
        <v>0</v>
      </c>
      <c r="W40" s="21"/>
      <c r="X40" s="10">
        <f>X41+X42+X44</f>
        <v>0</v>
      </c>
      <c r="Y40" s="10">
        <f>Y41+Y42+Y44</f>
        <v>0</v>
      </c>
      <c r="Z40" s="11">
        <v>0</v>
      </c>
      <c r="AA40" s="10">
        <f>AA41+AA42+AA44</f>
        <v>0</v>
      </c>
      <c r="AB40" s="10">
        <f>AB41+AB42+AB44</f>
        <v>0</v>
      </c>
      <c r="AC40" s="11">
        <v>0</v>
      </c>
      <c r="AD40" s="10">
        <f>AD41+AD42+AD44</f>
        <v>0</v>
      </c>
      <c r="AE40" s="10">
        <f>AE41+AE42+AE44</f>
        <v>0</v>
      </c>
      <c r="AF40" s="11">
        <v>0</v>
      </c>
      <c r="AG40" s="10">
        <f>AG41+AG42+AG44</f>
        <v>0</v>
      </c>
      <c r="AH40" s="10">
        <f>AH41+AH42+AH44</f>
        <v>0</v>
      </c>
      <c r="AI40" s="11"/>
      <c r="AJ40" s="10">
        <f>AJ41+AJ42+AJ44</f>
        <v>0</v>
      </c>
      <c r="AK40" s="10">
        <f>AK41+AK42+AK44</f>
        <v>0</v>
      </c>
      <c r="AL40" s="11">
        <v>0</v>
      </c>
      <c r="AM40" s="10">
        <f>AM41+AM42+AM44</f>
        <v>0</v>
      </c>
      <c r="AN40" s="10">
        <f>AN41+AN42+AN44</f>
        <v>0</v>
      </c>
      <c r="AO40" s="11">
        <v>0</v>
      </c>
      <c r="AP40" s="10">
        <v>0</v>
      </c>
      <c r="AQ40" s="10">
        <v>0</v>
      </c>
      <c r="AR40" s="11">
        <v>0</v>
      </c>
    </row>
    <row r="41" spans="1:50" s="40" customFormat="1" x14ac:dyDescent="0.25">
      <c r="A41" s="34">
        <v>291</v>
      </c>
      <c r="B41" s="19" t="s">
        <v>59</v>
      </c>
      <c r="C41" s="14">
        <f t="shared" ref="C41:C46" si="43">F41+L41+O41+R41+X41+AA41+AD41+AP41+I41+U41+AG41+AJ41+AM41</f>
        <v>367785.53</v>
      </c>
      <c r="D41" s="14">
        <f t="shared" ref="D41:D46" si="44">G41+M41+P41+S41+Y41+AB41+AE41+AQ41+J41+V41+AH41+AK41+AN41</f>
        <v>217596</v>
      </c>
      <c r="E41" s="35">
        <f t="shared" si="30"/>
        <v>59.16</v>
      </c>
      <c r="F41" s="66">
        <v>265985.53000000003</v>
      </c>
      <c r="G41" s="67">
        <v>160903</v>
      </c>
      <c r="H41" s="21">
        <f t="shared" si="31"/>
        <v>60.49</v>
      </c>
      <c r="I41" s="36"/>
      <c r="J41" s="36"/>
      <c r="K41" s="35"/>
      <c r="L41" s="36">
        <v>1800</v>
      </c>
      <c r="M41" s="36">
        <v>0</v>
      </c>
      <c r="N41" s="35">
        <f t="shared" ref="N41" si="45">M41/L41*100</f>
        <v>0</v>
      </c>
      <c r="O41" s="66">
        <v>100000</v>
      </c>
      <c r="P41" s="67">
        <v>56693</v>
      </c>
      <c r="Q41" s="35">
        <f>P41/O41*100</f>
        <v>56.69</v>
      </c>
      <c r="R41" s="36"/>
      <c r="S41" s="36"/>
      <c r="T41" s="35"/>
      <c r="U41" s="36"/>
      <c r="V41" s="36"/>
      <c r="W41" s="35"/>
      <c r="X41" s="36"/>
      <c r="Y41" s="36"/>
      <c r="Z41" s="35"/>
      <c r="AA41" s="36"/>
      <c r="AB41" s="36"/>
      <c r="AC41" s="35"/>
      <c r="AD41" s="36"/>
      <c r="AE41" s="36"/>
      <c r="AF41" s="35"/>
      <c r="AG41" s="36"/>
      <c r="AH41" s="36"/>
      <c r="AI41" s="35"/>
      <c r="AJ41" s="36"/>
      <c r="AK41" s="36"/>
      <c r="AL41" s="35"/>
      <c r="AM41" s="36"/>
      <c r="AN41" s="36"/>
      <c r="AO41" s="35"/>
      <c r="AP41" s="36"/>
      <c r="AQ41" s="38"/>
      <c r="AR41" s="39"/>
    </row>
    <row r="42" spans="1:50" s="40" customFormat="1" ht="31.5" x14ac:dyDescent="0.25">
      <c r="A42" s="34">
        <v>292</v>
      </c>
      <c r="B42" s="19" t="s">
        <v>60</v>
      </c>
      <c r="C42" s="14">
        <f t="shared" si="43"/>
        <v>0</v>
      </c>
      <c r="D42" s="14">
        <f t="shared" si="44"/>
        <v>0</v>
      </c>
      <c r="E42" s="35"/>
      <c r="F42" s="58"/>
      <c r="G42" s="58"/>
      <c r="H42" s="21"/>
      <c r="I42" s="36"/>
      <c r="J42" s="36"/>
      <c r="K42" s="35"/>
      <c r="L42" s="36"/>
      <c r="M42" s="36"/>
      <c r="N42" s="35"/>
      <c r="O42" s="66"/>
      <c r="P42" s="67"/>
      <c r="Q42" s="35"/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6"/>
      <c r="AR42" s="37"/>
    </row>
    <row r="43" spans="1:50" x14ac:dyDescent="0.25">
      <c r="A43" s="12">
        <v>295</v>
      </c>
      <c r="B43" s="19" t="s">
        <v>41</v>
      </c>
      <c r="C43" s="14">
        <f t="shared" si="43"/>
        <v>580000</v>
      </c>
      <c r="D43" s="14">
        <f t="shared" si="44"/>
        <v>580000</v>
      </c>
      <c r="E43" s="35">
        <f t="shared" si="30"/>
        <v>100</v>
      </c>
      <c r="F43" s="66">
        <v>500000</v>
      </c>
      <c r="G43" s="67">
        <v>500000</v>
      </c>
      <c r="H43" s="21">
        <f t="shared" si="31"/>
        <v>100</v>
      </c>
      <c r="I43" s="41"/>
      <c r="J43" s="41"/>
      <c r="K43" s="42"/>
      <c r="L43" s="41"/>
      <c r="M43" s="41"/>
      <c r="N43" s="42"/>
      <c r="O43" s="66">
        <v>80000</v>
      </c>
      <c r="P43" s="67">
        <v>80000</v>
      </c>
      <c r="Q43" s="35">
        <f t="shared" ref="Q43:Q49" si="46">P43/O43*100</f>
        <v>100</v>
      </c>
      <c r="R43" s="41"/>
      <c r="S43" s="41"/>
      <c r="T43" s="42"/>
      <c r="U43" s="41"/>
      <c r="V43" s="41"/>
      <c r="W43" s="42"/>
      <c r="X43" s="41"/>
      <c r="Y43" s="41"/>
      <c r="Z43" s="42"/>
      <c r="AA43" s="41"/>
      <c r="AB43" s="41"/>
      <c r="AC43" s="42"/>
      <c r="AD43" s="41"/>
      <c r="AE43" s="41"/>
      <c r="AF43" s="42"/>
      <c r="AG43" s="41"/>
      <c r="AH43" s="41"/>
      <c r="AI43" s="42"/>
      <c r="AJ43" s="41"/>
      <c r="AK43" s="41"/>
      <c r="AL43" s="42"/>
      <c r="AM43" s="41"/>
      <c r="AN43" s="41"/>
      <c r="AO43" s="42"/>
      <c r="AP43" s="41"/>
      <c r="AQ43" s="41"/>
      <c r="AR43" s="43"/>
    </row>
    <row r="44" spans="1:50" x14ac:dyDescent="0.25">
      <c r="A44" s="12">
        <v>296</v>
      </c>
      <c r="B44" s="19" t="s">
        <v>61</v>
      </c>
      <c r="C44" s="14">
        <f t="shared" si="43"/>
        <v>766800</v>
      </c>
      <c r="D44" s="14">
        <f t="shared" si="44"/>
        <v>363300</v>
      </c>
      <c r="E44" s="21">
        <f t="shared" si="30"/>
        <v>47.38</v>
      </c>
      <c r="F44" s="66">
        <v>695300</v>
      </c>
      <c r="G44" s="67">
        <v>333300</v>
      </c>
      <c r="H44" s="21">
        <f t="shared" si="31"/>
        <v>47.94</v>
      </c>
      <c r="I44" s="15"/>
      <c r="J44" s="15"/>
      <c r="K44" s="21"/>
      <c r="L44" s="15"/>
      <c r="M44" s="15"/>
      <c r="N44" s="21"/>
      <c r="O44" s="66">
        <v>30000</v>
      </c>
      <c r="P44" s="67">
        <v>30000</v>
      </c>
      <c r="Q44" s="35">
        <f t="shared" si="46"/>
        <v>100</v>
      </c>
      <c r="R44" s="15">
        <v>36000</v>
      </c>
      <c r="S44" s="15"/>
      <c r="T44" s="21"/>
      <c r="U44" s="15">
        <v>5500</v>
      </c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25">
      <c r="A45" s="12">
        <v>297</v>
      </c>
      <c r="B45" s="19" t="s">
        <v>42</v>
      </c>
      <c r="C45" s="14">
        <f t="shared" si="43"/>
        <v>565000</v>
      </c>
      <c r="D45" s="14">
        <f t="shared" si="44"/>
        <v>520000</v>
      </c>
      <c r="E45" s="21">
        <f t="shared" ref="E45" si="47">D45/C45*100</f>
        <v>92.04</v>
      </c>
      <c r="F45" s="66">
        <v>285000</v>
      </c>
      <c r="G45" s="67">
        <v>285000</v>
      </c>
      <c r="H45" s="21">
        <f t="shared" si="31"/>
        <v>100</v>
      </c>
      <c r="I45" s="15"/>
      <c r="J45" s="15"/>
      <c r="K45" s="21"/>
      <c r="L45" s="15"/>
      <c r="M45" s="15"/>
      <c r="N45" s="21"/>
      <c r="O45" s="66">
        <v>280000</v>
      </c>
      <c r="P45" s="67">
        <v>235000</v>
      </c>
      <c r="Q45" s="35">
        <f t="shared" si="46"/>
        <v>83.93</v>
      </c>
      <c r="R45" s="15"/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25">
      <c r="A46" s="12">
        <v>298</v>
      </c>
      <c r="B46" s="19" t="s">
        <v>50</v>
      </c>
      <c r="C46" s="14">
        <f t="shared" si="43"/>
        <v>0</v>
      </c>
      <c r="D46" s="14">
        <f t="shared" si="44"/>
        <v>0</v>
      </c>
      <c r="E46" s="21"/>
      <c r="F46" s="15"/>
      <c r="G46" s="15"/>
      <c r="H46" s="21"/>
      <c r="I46" s="15"/>
      <c r="J46" s="15"/>
      <c r="K46" s="21"/>
      <c r="L46" s="15"/>
      <c r="M46" s="15"/>
      <c r="N46" s="21"/>
      <c r="O46" s="15"/>
      <c r="P46" s="15"/>
      <c r="Q46" s="35"/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50" x14ac:dyDescent="0.25">
      <c r="A47" s="16">
        <v>300</v>
      </c>
      <c r="B47" s="17" t="s">
        <v>6</v>
      </c>
      <c r="C47" s="18">
        <f>C48+C49</f>
        <v>610838977.70000005</v>
      </c>
      <c r="D47" s="18">
        <f>D48+D49</f>
        <v>69896432.700000003</v>
      </c>
      <c r="E47" s="11">
        <f t="shared" si="30"/>
        <v>11.44</v>
      </c>
      <c r="F47" s="10">
        <f>F48+F49</f>
        <v>12183743.210000001</v>
      </c>
      <c r="G47" s="10">
        <f>G48+G49</f>
        <v>9688166.7899999991</v>
      </c>
      <c r="H47" s="11">
        <f t="shared" si="31"/>
        <v>79.52</v>
      </c>
      <c r="I47" s="10">
        <f t="shared" ref="I47:J47" si="48">I48+I49</f>
        <v>0</v>
      </c>
      <c r="J47" s="10">
        <f t="shared" si="48"/>
        <v>0</v>
      </c>
      <c r="K47" s="11">
        <v>0</v>
      </c>
      <c r="L47" s="10">
        <f t="shared" ref="L47:M47" si="49">L48+L49</f>
        <v>1580318.18</v>
      </c>
      <c r="M47" s="10">
        <f t="shared" si="49"/>
        <v>769510</v>
      </c>
      <c r="N47" s="11">
        <f t="shared" ref="N47" si="50">M47/L47*100</f>
        <v>48.69</v>
      </c>
      <c r="O47" s="10">
        <f t="shared" ref="O47:P47" si="51">O48+O49</f>
        <v>4271620</v>
      </c>
      <c r="P47" s="10">
        <f t="shared" si="51"/>
        <v>3146529.39</v>
      </c>
      <c r="Q47" s="37">
        <f t="shared" si="46"/>
        <v>73.66</v>
      </c>
      <c r="R47" s="10">
        <f>R48+R49</f>
        <v>307813144.04000002</v>
      </c>
      <c r="S47" s="10">
        <f t="shared" ref="S47" si="52">S48+S49</f>
        <v>42036803.350000001</v>
      </c>
      <c r="T47" s="11">
        <f t="shared" ref="T47" si="53">S47/R47*100</f>
        <v>13.66</v>
      </c>
      <c r="U47" s="10">
        <f t="shared" ref="U47:V47" si="54">U48+U49</f>
        <v>201300</v>
      </c>
      <c r="V47" s="10">
        <f t="shared" si="54"/>
        <v>133460</v>
      </c>
      <c r="W47" s="11">
        <f t="shared" ref="W47" si="55">V47/U47*100</f>
        <v>66.3</v>
      </c>
      <c r="X47" s="10">
        <f t="shared" ref="X47:Y47" si="56">X48+X49</f>
        <v>8789338.1400000006</v>
      </c>
      <c r="Y47" s="10">
        <f t="shared" si="56"/>
        <v>517091.17</v>
      </c>
      <c r="Z47" s="11">
        <f t="shared" ref="Z47:Z49" si="57">Y47/X47*100</f>
        <v>5.88</v>
      </c>
      <c r="AA47" s="10">
        <f>SUM(AA48:AA49)</f>
        <v>296500</v>
      </c>
      <c r="AB47" s="10">
        <f>SUM(AB48,AB49)</f>
        <v>296500</v>
      </c>
      <c r="AC47" s="11">
        <f t="shared" ref="AC47" si="58">AB47/AA47*100</f>
        <v>100</v>
      </c>
      <c r="AD47" s="10">
        <f t="shared" ref="AD47:AE47" si="59">AD48+AD49</f>
        <v>0</v>
      </c>
      <c r="AE47" s="10">
        <f t="shared" si="59"/>
        <v>0</v>
      </c>
      <c r="AF47" s="11">
        <v>0</v>
      </c>
      <c r="AG47" s="10">
        <f t="shared" ref="AG47:AH47" si="60">AG48+AG49</f>
        <v>13535800</v>
      </c>
      <c r="AH47" s="10">
        <f t="shared" si="60"/>
        <v>13308372</v>
      </c>
      <c r="AI47" s="11">
        <f t="shared" ref="AI47" si="61">AH47/AG47*100</f>
        <v>98.32</v>
      </c>
      <c r="AJ47" s="10">
        <f t="shared" ref="AJ47:AK47" si="62">AJ48+AJ49</f>
        <v>262167214.13</v>
      </c>
      <c r="AK47" s="10">
        <f t="shared" si="62"/>
        <v>0</v>
      </c>
      <c r="AL47" s="11">
        <f t="shared" ref="AL47" si="63">AK47/AJ47*100</f>
        <v>0</v>
      </c>
      <c r="AM47" s="10">
        <f t="shared" ref="AM47:AN47" si="64">AM48+AM49</f>
        <v>0</v>
      </c>
      <c r="AN47" s="10">
        <f t="shared" si="64"/>
        <v>0</v>
      </c>
      <c r="AO47" s="11">
        <v>0</v>
      </c>
      <c r="AP47" s="10">
        <f t="shared" ref="AP47:AQ47" si="65">AP48+AP49</f>
        <v>0</v>
      </c>
      <c r="AQ47" s="10">
        <f t="shared" si="65"/>
        <v>0</v>
      </c>
      <c r="AR47" s="11">
        <v>0</v>
      </c>
    </row>
    <row r="48" spans="1:50" s="2" customFormat="1" x14ac:dyDescent="0.25">
      <c r="A48" s="12">
        <v>310</v>
      </c>
      <c r="B48" s="13" t="s">
        <v>7</v>
      </c>
      <c r="C48" s="14">
        <f t="shared" ref="C48:C56" si="66">F48+L48+O48+R48+X48+AA48+AD48+AP48+I48+U48+AG48+AJ48+AM48</f>
        <v>597109451.10000002</v>
      </c>
      <c r="D48" s="14">
        <f t="shared" ref="D48:D56" si="67">G48+M48+P48+S48+Y48+AB48+AE48+AQ48+J48+V48+AH48+AK48+AN48</f>
        <v>59671420.640000001</v>
      </c>
      <c r="E48" s="21">
        <f t="shared" si="30"/>
        <v>9.99</v>
      </c>
      <c r="F48" s="66">
        <v>1921989.25</v>
      </c>
      <c r="G48" s="67">
        <v>1764522.91</v>
      </c>
      <c r="H48" s="21">
        <f t="shared" si="31"/>
        <v>91.81</v>
      </c>
      <c r="I48" s="15"/>
      <c r="J48" s="15"/>
      <c r="K48" s="21"/>
      <c r="L48" s="66">
        <v>599948.18000000005</v>
      </c>
      <c r="M48" s="67">
        <v>48000</v>
      </c>
      <c r="N48" s="21">
        <f>M48/L48*100</f>
        <v>8</v>
      </c>
      <c r="O48" s="66">
        <v>2805953.56</v>
      </c>
      <c r="P48" s="67">
        <v>2246835.5699999998</v>
      </c>
      <c r="Q48" s="35">
        <f t="shared" si="46"/>
        <v>80.069999999999993</v>
      </c>
      <c r="R48" s="66">
        <v>307274804.04000002</v>
      </c>
      <c r="S48" s="67">
        <v>41551567.350000001</v>
      </c>
      <c r="T48" s="21">
        <f>S48/R48*100</f>
        <v>13.52</v>
      </c>
      <c r="U48" s="15"/>
      <c r="V48" s="15"/>
      <c r="W48" s="21"/>
      <c r="X48" s="66">
        <v>8655277.9399999995</v>
      </c>
      <c r="Y48" s="67">
        <v>482458.81</v>
      </c>
      <c r="Z48" s="21">
        <f t="shared" si="57"/>
        <v>5.57</v>
      </c>
      <c r="AA48" s="22">
        <v>269664</v>
      </c>
      <c r="AB48" s="22">
        <v>269664</v>
      </c>
      <c r="AC48" s="15">
        <f>SUM(AC50:AC55)</f>
        <v>100</v>
      </c>
      <c r="AD48" s="22"/>
      <c r="AE48" s="22"/>
      <c r="AF48" s="21"/>
      <c r="AG48" s="22">
        <v>13414600</v>
      </c>
      <c r="AH48" s="22">
        <v>13308372</v>
      </c>
      <c r="AI48" s="21">
        <f>AH48/AG48*100</f>
        <v>99.21</v>
      </c>
      <c r="AJ48" s="22">
        <v>262167214.13</v>
      </c>
      <c r="AK48" s="22">
        <v>0</v>
      </c>
      <c r="AL48" s="21">
        <f>AK48*100/AJ48</f>
        <v>0</v>
      </c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x14ac:dyDescent="0.25">
      <c r="A49" s="12">
        <v>340</v>
      </c>
      <c r="B49" s="13" t="s">
        <v>8</v>
      </c>
      <c r="C49" s="14">
        <f t="shared" si="66"/>
        <v>13729526.6</v>
      </c>
      <c r="D49" s="14">
        <f t="shared" si="67"/>
        <v>10225012.060000001</v>
      </c>
      <c r="E49" s="21">
        <f t="shared" si="30"/>
        <v>74.47</v>
      </c>
      <c r="F49" s="15">
        <f>F50+F51+F52+F53+F54+F55+F56</f>
        <v>10261753.960000001</v>
      </c>
      <c r="G49" s="15">
        <f>G50+G51+G52+G53+G54+G55+G56</f>
        <v>7923643.8799999999</v>
      </c>
      <c r="H49" s="21">
        <f t="shared" si="31"/>
        <v>77.22</v>
      </c>
      <c r="I49" s="15">
        <f>I50+I51+I52+I53+I54+I55+I56</f>
        <v>0</v>
      </c>
      <c r="J49" s="15">
        <f>J50+J51+J52+J53+J54+J55+J56</f>
        <v>0</v>
      </c>
      <c r="K49" s="21"/>
      <c r="L49" s="15">
        <f>L50+L51+L52+L53+L54+L55+L56</f>
        <v>980370</v>
      </c>
      <c r="M49" s="15">
        <f>M50+M51+M52+M53+M54+M55+M56</f>
        <v>721510</v>
      </c>
      <c r="N49" s="21">
        <f>M49/L49*100</f>
        <v>73.599999999999994</v>
      </c>
      <c r="O49" s="15">
        <f>O50+O51+O52+O53+O54+O55+O56</f>
        <v>1465666.44</v>
      </c>
      <c r="P49" s="15">
        <f>P50+P51+P52+P53+P54+P55+P56</f>
        <v>899693.82</v>
      </c>
      <c r="Q49" s="35">
        <f t="shared" si="46"/>
        <v>61.38</v>
      </c>
      <c r="R49" s="15">
        <f t="shared" ref="R49:S49" si="68">R50+R51+R52+R53+R54+R55+R56</f>
        <v>538340</v>
      </c>
      <c r="S49" s="15">
        <f t="shared" si="68"/>
        <v>485236</v>
      </c>
      <c r="T49" s="21">
        <f>S49/R49*100</f>
        <v>90.14</v>
      </c>
      <c r="U49" s="15">
        <f t="shared" ref="U49" si="69">U50+U51+U52+U53+U54+U55+U56</f>
        <v>201300</v>
      </c>
      <c r="V49" s="15">
        <f t="shared" ref="V49" si="70">V50+V51+V52+V53+V54+V55+V56</f>
        <v>133460</v>
      </c>
      <c r="W49" s="21">
        <f t="shared" ref="W49" si="71">V49/U49*100</f>
        <v>66.3</v>
      </c>
      <c r="X49" s="15">
        <f t="shared" ref="X49" si="72">X50+X51+X52+X53+X54+X55+X56</f>
        <v>134060.20000000001</v>
      </c>
      <c r="Y49" s="15">
        <f t="shared" ref="Y49" si="73">Y50+Y51+Y52+Y53+Y54+Y55+Y56</f>
        <v>34632.36</v>
      </c>
      <c r="Z49" s="21">
        <f t="shared" si="57"/>
        <v>25.83</v>
      </c>
      <c r="AA49" s="15">
        <f t="shared" ref="AA49" si="74">AA50+AA51+AA52+AA53+AA54+AA55+AA56</f>
        <v>26836</v>
      </c>
      <c r="AB49" s="15">
        <f t="shared" ref="AB49" si="75">AB50+AB51+AB52+AB53+AB54+AB55+AB56</f>
        <v>26836</v>
      </c>
      <c r="AC49" s="15">
        <f>SUM(AC51:AC56)</f>
        <v>100</v>
      </c>
      <c r="AD49" s="15">
        <f>AD50+AD51+AD52+AD53+AD54+AD55+AD56</f>
        <v>0</v>
      </c>
      <c r="AE49" s="15">
        <f>AE50+AE51+AE52+AE53+AE54+AE55+AE56</f>
        <v>0</v>
      </c>
      <c r="AF49" s="21"/>
      <c r="AG49" s="15">
        <f>AG51+AG55</f>
        <v>121200</v>
      </c>
      <c r="AH49" s="15">
        <f>AH50+AH51+AH52+AH53+AH54+AH55+AH56</f>
        <v>0</v>
      </c>
      <c r="AI49" s="21">
        <f>AH49/AG49*100</f>
        <v>0</v>
      </c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31.5" x14ac:dyDescent="0.25">
      <c r="A50" s="12">
        <v>341</v>
      </c>
      <c r="B50" s="13" t="s">
        <v>70</v>
      </c>
      <c r="C50" s="14">
        <f t="shared" si="66"/>
        <v>0</v>
      </c>
      <c r="D50" s="14">
        <f t="shared" si="67"/>
        <v>0</v>
      </c>
      <c r="E50" s="21"/>
      <c r="F50" s="15"/>
      <c r="G50" s="15"/>
      <c r="H50" s="21"/>
      <c r="I50" s="15"/>
      <c r="J50" s="15"/>
      <c r="K50" s="21"/>
      <c r="L50" s="15"/>
      <c r="M50" s="15"/>
      <c r="N50" s="21"/>
      <c r="O50" s="15"/>
      <c r="P50" s="15"/>
      <c r="Q50" s="35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15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342</v>
      </c>
      <c r="B51" s="13" t="s">
        <v>63</v>
      </c>
      <c r="C51" s="14">
        <f t="shared" si="66"/>
        <v>324060</v>
      </c>
      <c r="D51" s="14">
        <f t="shared" si="67"/>
        <v>82760</v>
      </c>
      <c r="E51" s="21">
        <f t="shared" si="30"/>
        <v>25.54</v>
      </c>
      <c r="F51" s="66">
        <v>317060</v>
      </c>
      <c r="G51" s="67">
        <v>79150</v>
      </c>
      <c r="H51" s="21">
        <f t="shared" si="31"/>
        <v>24.96</v>
      </c>
      <c r="I51" s="15"/>
      <c r="J51" s="15"/>
      <c r="K51" s="21"/>
      <c r="L51" s="15">
        <v>7000</v>
      </c>
      <c r="M51" s="15">
        <v>3610</v>
      </c>
      <c r="N51" s="21">
        <f t="shared" ref="N51" si="76">M51/L51*100</f>
        <v>51.57</v>
      </c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/>
      <c r="AH51" s="15"/>
      <c r="AI51" s="21"/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343</v>
      </c>
      <c r="B52" s="13" t="s">
        <v>43</v>
      </c>
      <c r="C52" s="14">
        <f t="shared" si="66"/>
        <v>3385272.29</v>
      </c>
      <c r="D52" s="14">
        <f t="shared" si="67"/>
        <v>2180330.98</v>
      </c>
      <c r="E52" s="21">
        <f t="shared" ref="E52:E56" si="77">D52/C52*100</f>
        <v>64.41</v>
      </c>
      <c r="F52" s="66">
        <v>3385272.29</v>
      </c>
      <c r="G52" s="67">
        <v>2180330.98</v>
      </c>
      <c r="H52" s="21">
        <f t="shared" si="31"/>
        <v>64.41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344</v>
      </c>
      <c r="B53" s="13" t="s">
        <v>64</v>
      </c>
      <c r="C53" s="14">
        <f t="shared" si="66"/>
        <v>50000</v>
      </c>
      <c r="D53" s="14">
        <f t="shared" si="67"/>
        <v>49989</v>
      </c>
      <c r="E53" s="21">
        <f t="shared" si="77"/>
        <v>99.98</v>
      </c>
      <c r="F53" s="66">
        <v>50000</v>
      </c>
      <c r="G53" s="67">
        <v>49989</v>
      </c>
      <c r="H53" s="21">
        <f t="shared" si="31"/>
        <v>99.98</v>
      </c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345</v>
      </c>
      <c r="B54" s="13" t="s">
        <v>44</v>
      </c>
      <c r="C54" s="14">
        <f t="shared" si="66"/>
        <v>60560</v>
      </c>
      <c r="D54" s="14">
        <f t="shared" si="67"/>
        <v>0</v>
      </c>
      <c r="E54" s="21">
        <f t="shared" si="77"/>
        <v>0</v>
      </c>
      <c r="F54" s="66">
        <v>60560</v>
      </c>
      <c r="G54" s="67">
        <v>0</v>
      </c>
      <c r="H54" s="21">
        <f t="shared" si="31"/>
        <v>0</v>
      </c>
      <c r="I54" s="15"/>
      <c r="J54" s="15"/>
      <c r="K54" s="21"/>
      <c r="L54" s="15"/>
      <c r="M54" s="15"/>
      <c r="N54" s="21"/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5" x14ac:dyDescent="0.25">
      <c r="A55" s="12">
        <v>346</v>
      </c>
      <c r="B55" s="13" t="s">
        <v>45</v>
      </c>
      <c r="C55" s="14">
        <f t="shared" si="66"/>
        <v>7984269.0700000003</v>
      </c>
      <c r="D55" s="14">
        <f t="shared" si="67"/>
        <v>6474300.7199999997</v>
      </c>
      <c r="E55" s="21">
        <f t="shared" si="77"/>
        <v>81.09</v>
      </c>
      <c r="F55" s="66">
        <v>4793751.63</v>
      </c>
      <c r="G55" s="67">
        <v>4297395.9000000004</v>
      </c>
      <c r="H55" s="21">
        <f t="shared" si="31"/>
        <v>89.65</v>
      </c>
      <c r="I55" s="15"/>
      <c r="J55" s="15"/>
      <c r="K55" s="21"/>
      <c r="L55" s="15">
        <v>973370</v>
      </c>
      <c r="M55" s="15">
        <v>717900</v>
      </c>
      <c r="N55" s="21">
        <f>M55/L55*100</f>
        <v>73.75</v>
      </c>
      <c r="O55" s="66">
        <v>1363971.44</v>
      </c>
      <c r="P55" s="67">
        <v>847972.82</v>
      </c>
      <c r="Q55" s="21">
        <f>P55/O55*100</f>
        <v>62.17</v>
      </c>
      <c r="R55" s="15">
        <v>538340</v>
      </c>
      <c r="S55" s="15">
        <v>485236</v>
      </c>
      <c r="T55" s="21">
        <f>S55/R55*100</f>
        <v>90.14</v>
      </c>
      <c r="U55" s="15">
        <v>166800</v>
      </c>
      <c r="V55" s="15">
        <v>98960</v>
      </c>
      <c r="W55" s="21">
        <f t="shared" ref="W55:W56" si="78">V55/U55*100</f>
        <v>59.33</v>
      </c>
      <c r="X55" s="15"/>
      <c r="Y55" s="15"/>
      <c r="Z55" s="21"/>
      <c r="AA55" s="15">
        <v>26836</v>
      </c>
      <c r="AB55" s="15">
        <v>26836</v>
      </c>
      <c r="AC55" s="21">
        <f>AB55/AA55*100</f>
        <v>100</v>
      </c>
      <c r="AD55" s="15"/>
      <c r="AE55" s="15"/>
      <c r="AF55" s="21"/>
      <c r="AG55" s="15">
        <v>121200</v>
      </c>
      <c r="AH55" s="15"/>
      <c r="AI55" s="21">
        <f>AH55/AG55*100</f>
        <v>0</v>
      </c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ht="31.5" x14ac:dyDescent="0.25">
      <c r="A56" s="12">
        <v>349</v>
      </c>
      <c r="B56" s="13" t="s">
        <v>46</v>
      </c>
      <c r="C56" s="14">
        <f t="shared" si="66"/>
        <v>1925365.24</v>
      </c>
      <c r="D56" s="14">
        <f t="shared" si="67"/>
        <v>1437631.36</v>
      </c>
      <c r="E56" s="21">
        <f t="shared" si="77"/>
        <v>74.67</v>
      </c>
      <c r="F56" s="66">
        <v>1655110.04</v>
      </c>
      <c r="G56" s="67">
        <v>1316778</v>
      </c>
      <c r="H56" s="21">
        <f t="shared" si="31"/>
        <v>79.56</v>
      </c>
      <c r="I56" s="15"/>
      <c r="J56" s="15"/>
      <c r="K56" s="21"/>
      <c r="L56" s="15"/>
      <c r="M56" s="15"/>
      <c r="N56" s="21"/>
      <c r="O56" s="66">
        <v>101695</v>
      </c>
      <c r="P56" s="67">
        <v>51721</v>
      </c>
      <c r="Q56" s="21">
        <f>P56/O56*100</f>
        <v>50.86</v>
      </c>
      <c r="R56" s="15"/>
      <c r="S56" s="15"/>
      <c r="T56" s="21"/>
      <c r="U56" s="15">
        <v>34500</v>
      </c>
      <c r="V56" s="15">
        <v>34500</v>
      </c>
      <c r="W56" s="21">
        <f t="shared" si="78"/>
        <v>100</v>
      </c>
      <c r="X56" s="66">
        <v>134060.20000000001</v>
      </c>
      <c r="Y56" s="67">
        <v>34632.36</v>
      </c>
      <c r="Z56" s="21">
        <f t="shared" ref="Z56" si="79">Y56/X56*100</f>
        <v>25.83</v>
      </c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</sheetData>
  <autoFilter ref="A7:BF56"/>
  <mergeCells count="19">
    <mergeCell ref="C3:W3"/>
    <mergeCell ref="A6:A7"/>
    <mergeCell ref="B6:B7"/>
    <mergeCell ref="C6:E6"/>
    <mergeCell ref="I6:K6"/>
    <mergeCell ref="L6:N6"/>
    <mergeCell ref="F6:H6"/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89" fitToWidth="2" orientation="landscape" useFirstPageNumber="1" r:id="rId1"/>
  <headerFooter alignWithMargins="0">
    <oddHeader>&amp;R&amp;P</oddHeader>
  </headerFooter>
  <colBreaks count="1" manualBreakCount="1">
    <brk id="23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Алина Твердохлеб</cp:lastModifiedBy>
  <cp:lastPrinted>2021-11-19T10:11:03Z</cp:lastPrinted>
  <dcterms:created xsi:type="dcterms:W3CDTF">2005-04-12T02:52:04Z</dcterms:created>
  <dcterms:modified xsi:type="dcterms:W3CDTF">2021-11-19T10:11:05Z</dcterms:modified>
</cp:coreProperties>
</file>